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\62nd SLBS\TABLEs\"/>
    </mc:Choice>
  </mc:AlternateContent>
  <bookViews>
    <workbookView xWindow="0" yWindow="0" windowWidth="15600" windowHeight="8190" tabRatio="349"/>
  </bookViews>
  <sheets>
    <sheet name="T8d" sheetId="1" r:id="rId1"/>
    <sheet name="T8C" sheetId="2" r:id="rId2"/>
    <sheet name="t8b" sheetId="3" r:id="rId3"/>
    <sheet name="T8A" sheetId="4" r:id="rId4"/>
  </sheets>
  <definedNames>
    <definedName name="Excel_BuiltIn_Print_Area" localSheetId="3">T8A!$A$1:$T$62</definedName>
    <definedName name="Excel_BuiltIn_Print_Area" localSheetId="2">t8b!$A$1:$T$62</definedName>
    <definedName name="Excel_BuiltIn_Print_Area" localSheetId="1">T8C!$A$1:$T$62</definedName>
    <definedName name="Excel_BuiltIn_Print_Area" localSheetId="0">T8d!$A$1:$O$62</definedName>
    <definedName name="_xlnm.Print_Area" localSheetId="3">T8A!$A$1:$T$62</definedName>
    <definedName name="_xlnm.Print_Area" localSheetId="2">t8b!$A$1:$T$62</definedName>
    <definedName name="_xlnm.Print_Area" localSheetId="1">T8C!$A$1:$T$63</definedName>
    <definedName name="_xlnm.Print_Area" localSheetId="0">T8d!$A$1:$O$62</definedName>
  </definedNames>
  <calcPr calcId="152511"/>
</workbook>
</file>

<file path=xl/calcChain.xml><?xml version="1.0" encoding="utf-8"?>
<calcChain xmlns="http://schemas.openxmlformats.org/spreadsheetml/2006/main">
  <c r="T61" i="4" l="1"/>
  <c r="T62" i="4" s="1"/>
  <c r="S61" i="4"/>
  <c r="S62" i="4" s="1"/>
  <c r="R61" i="4"/>
  <c r="Q61" i="4"/>
  <c r="P61" i="4"/>
  <c r="P62" i="4" s="1"/>
  <c r="O61" i="4"/>
  <c r="O62" i="4" s="1"/>
  <c r="N61" i="4"/>
  <c r="M61" i="4"/>
  <c r="L61" i="4"/>
  <c r="L62" i="4" s="1"/>
  <c r="K61" i="4"/>
  <c r="K62" i="4" s="1"/>
  <c r="J61" i="4"/>
  <c r="I61" i="4"/>
  <c r="H61" i="4"/>
  <c r="H62" i="4" s="1"/>
  <c r="G61" i="4"/>
  <c r="G62" i="4" s="1"/>
  <c r="F61" i="4"/>
  <c r="E61" i="4"/>
  <c r="D61" i="4"/>
  <c r="D62" i="4" s="1"/>
  <c r="C61" i="4"/>
  <c r="C62" i="4" s="1"/>
  <c r="T59" i="4"/>
  <c r="S59" i="4"/>
  <c r="R59" i="4"/>
  <c r="R62" i="4" s="1"/>
  <c r="Q59" i="4"/>
  <c r="Q62" i="4" s="1"/>
  <c r="P59" i="4"/>
  <c r="O59" i="4"/>
  <c r="N59" i="4"/>
  <c r="N62" i="4" s="1"/>
  <c r="M59" i="4"/>
  <c r="M62" i="4" s="1"/>
  <c r="L59" i="4"/>
  <c r="K59" i="4"/>
  <c r="J59" i="4"/>
  <c r="J62" i="4" s="1"/>
  <c r="I59" i="4"/>
  <c r="I62" i="4" s="1"/>
  <c r="H59" i="4"/>
  <c r="G59" i="4"/>
  <c r="F59" i="4"/>
  <c r="F62" i="4" s="1"/>
  <c r="E59" i="4"/>
  <c r="E62" i="4" s="1"/>
  <c r="D59" i="4"/>
  <c r="C59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T61" i="3"/>
  <c r="S61" i="3"/>
  <c r="R61" i="3"/>
  <c r="R62" i="3" s="1"/>
  <c r="Q61" i="3"/>
  <c r="Q62" i="3" s="1"/>
  <c r="P61" i="3"/>
  <c r="O61" i="3"/>
  <c r="N61" i="3"/>
  <c r="N62" i="3" s="1"/>
  <c r="M61" i="3"/>
  <c r="M62" i="3" s="1"/>
  <c r="L61" i="3"/>
  <c r="K61" i="3"/>
  <c r="J61" i="3"/>
  <c r="J62" i="3" s="1"/>
  <c r="I61" i="3"/>
  <c r="I62" i="3" s="1"/>
  <c r="H61" i="3"/>
  <c r="G61" i="3"/>
  <c r="F61" i="3"/>
  <c r="F62" i="3" s="1"/>
  <c r="E61" i="3"/>
  <c r="E62" i="3" s="1"/>
  <c r="D61" i="3"/>
  <c r="C61" i="3"/>
  <c r="T59" i="3"/>
  <c r="T62" i="3" s="1"/>
  <c r="S59" i="3"/>
  <c r="S62" i="3" s="1"/>
  <c r="R59" i="3"/>
  <c r="Q59" i="3"/>
  <c r="P59" i="3"/>
  <c r="P62" i="3" s="1"/>
  <c r="O59" i="3"/>
  <c r="O62" i="3" s="1"/>
  <c r="N59" i="3"/>
  <c r="M59" i="3"/>
  <c r="L59" i="3"/>
  <c r="L62" i="3" s="1"/>
  <c r="K59" i="3"/>
  <c r="K62" i="3" s="1"/>
  <c r="J59" i="3"/>
  <c r="I59" i="3"/>
  <c r="H59" i="3"/>
  <c r="H62" i="3" s="1"/>
  <c r="G59" i="3"/>
  <c r="G62" i="3" s="1"/>
  <c r="F59" i="3"/>
  <c r="E59" i="3"/>
  <c r="D59" i="3"/>
  <c r="D62" i="3" s="1"/>
  <c r="C59" i="3"/>
  <c r="C62" i="3" s="1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T61" i="2"/>
  <c r="T62" i="2" s="1"/>
  <c r="S61" i="2"/>
  <c r="S62" i="2" s="1"/>
  <c r="R61" i="2"/>
  <c r="Q61" i="2"/>
  <c r="P61" i="2"/>
  <c r="P62" i="2" s="1"/>
  <c r="O61" i="2"/>
  <c r="O62" i="2" s="1"/>
  <c r="N61" i="2"/>
  <c r="M61" i="2"/>
  <c r="L61" i="2"/>
  <c r="L62" i="2" s="1"/>
  <c r="K61" i="2"/>
  <c r="K62" i="2" s="1"/>
  <c r="J61" i="2"/>
  <c r="I61" i="2"/>
  <c r="H61" i="2"/>
  <c r="H62" i="2" s="1"/>
  <c r="G61" i="2"/>
  <c r="G62" i="2" s="1"/>
  <c r="F61" i="2"/>
  <c r="E61" i="2"/>
  <c r="D61" i="2"/>
  <c r="D62" i="2" s="1"/>
  <c r="C61" i="2"/>
  <c r="C62" i="2" s="1"/>
  <c r="T59" i="2"/>
  <c r="S59" i="2"/>
  <c r="R59" i="2"/>
  <c r="R62" i="2" s="1"/>
  <c r="Q59" i="2"/>
  <c r="Q62" i="2" s="1"/>
  <c r="P59" i="2"/>
  <c r="O59" i="2"/>
  <c r="N59" i="2"/>
  <c r="N62" i="2" s="1"/>
  <c r="M59" i="2"/>
  <c r="M62" i="2" s="1"/>
  <c r="L59" i="2"/>
  <c r="K59" i="2"/>
  <c r="J59" i="2"/>
  <c r="J62" i="2" s="1"/>
  <c r="I59" i="2"/>
  <c r="I62" i="2" s="1"/>
  <c r="H59" i="2"/>
  <c r="G59" i="2"/>
  <c r="F59" i="2"/>
  <c r="F62" i="2" s="1"/>
  <c r="E59" i="2"/>
  <c r="E62" i="2" s="1"/>
  <c r="D59" i="2"/>
  <c r="C59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O61" i="1"/>
  <c r="O62" i="1" s="1"/>
  <c r="N61" i="1"/>
  <c r="M61" i="1"/>
  <c r="M62" i="1" s="1"/>
  <c r="L61" i="1"/>
  <c r="L62" i="1" s="1"/>
  <c r="K61" i="1"/>
  <c r="K62" i="1" s="1"/>
  <c r="J61" i="1"/>
  <c r="I61" i="1"/>
  <c r="I62" i="1" s="1"/>
  <c r="H61" i="1"/>
  <c r="H62" i="1" s="1"/>
  <c r="G61" i="1"/>
  <c r="G62" i="1" s="1"/>
  <c r="F61" i="1"/>
  <c r="E61" i="1"/>
  <c r="E62" i="1" s="1"/>
  <c r="D61" i="1"/>
  <c r="D62" i="1" s="1"/>
  <c r="C61" i="1"/>
  <c r="C62" i="1" s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O33" i="1"/>
  <c r="N33" i="1"/>
  <c r="N62" i="1" s="1"/>
  <c r="M33" i="1"/>
  <c r="L33" i="1"/>
  <c r="K33" i="1"/>
  <c r="J33" i="1"/>
  <c r="J62" i="1" s="1"/>
  <c r="I33" i="1"/>
  <c r="H33" i="1"/>
  <c r="G33" i="1"/>
  <c r="F33" i="1"/>
  <c r="F62" i="1" s="1"/>
  <c r="E33" i="1"/>
  <c r="D33" i="1"/>
  <c r="C33" i="1"/>
</calcChain>
</file>

<file path=xl/sharedStrings.xml><?xml version="1.0" encoding="utf-8"?>
<sst xmlns="http://schemas.openxmlformats.org/spreadsheetml/2006/main" count="353" uniqueCount="89">
  <si>
    <t>TABLE No.8d</t>
  </si>
  <si>
    <t>BANK-WISE INFORMATION REGARDING PROGRESS UNDER EDUCATIONAL LOANS</t>
  </si>
  <si>
    <t>DATA FOR THE YEAR  ENDED  31ST MARCH 2016</t>
  </si>
  <si>
    <t>(Rs. In crore)</t>
  </si>
  <si>
    <t>S No.</t>
  </si>
  <si>
    <t>NAME OF THE BANK</t>
  </si>
  <si>
    <t>TOTAL OF HOUSING LOANS</t>
  </si>
  <si>
    <t>EDUCATIONAL LOANS</t>
  </si>
  <si>
    <t>Target for 2015-16</t>
  </si>
  <si>
    <t>Upto the QUARTER</t>
  </si>
  <si>
    <t>Cumulative since inception</t>
  </si>
  <si>
    <t>Target</t>
  </si>
  <si>
    <t>No.of cases</t>
  </si>
  <si>
    <t>Limits sanctioned</t>
  </si>
  <si>
    <t>Disbursement</t>
  </si>
  <si>
    <t>Nos.</t>
  </si>
  <si>
    <t>Amount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</si>
  <si>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</si>
  <si>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</si>
  <si>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</si>
  <si>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</si>
  <si>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</si>
  <si>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</si>
  <si>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</si>
  <si>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</si>
  <si>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</si>
  <si>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</si>
  <si>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</si>
  <si>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</si>
  <si>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</si>
  <si>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</si>
  <si>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</si>
  <si>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</si>
  <si>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</si>
  <si>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</si>
  <si>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</si>
  <si>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</si>
  <si>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</si>
  <si>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</si>
  <si>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</si>
  <si>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</si>
  <si>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</si>
  <si>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</si>
  <si>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</si>
  <si>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</si>
  <si>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</si>
  <si>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</si>
  <si>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</si>
  <si>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</si>
  <si>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</si>
  <si>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</si>
  <si>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</si>
  <si>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</si>
  <si>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</si>
  <si>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</si>
  <si>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</si>
  <si>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</si>
  <si>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</si>
  <si>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</si>
  <si>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</si>
  <si>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</si>
  <si>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</si>
  <si>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</si>
  <si>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</si>
  <si>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</si>
  <si>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</si>
  <si>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</si>
  <si>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</si>
  <si>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</si>
  <si>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</si>
  <si>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</si>
  <si>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</si>
  <si>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</si>
  <si>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GRAND TOTAL</t>
  </si>
  <si>
    <t>TABLE No.8c</t>
  </si>
  <si>
    <t>BANK-WISE INFORMATION REGARDING PROGRESS UNDER VARIOUS CARDS/HOUSING SCHEMES</t>
  </si>
  <si>
    <t>INTT SUBSIDY FOR HOUSING URBAN POOR (ISHUP)</t>
  </si>
  <si>
    <t>AFFORDABLE HOUSING THROUGH PARTNERSHIP</t>
  </si>
  <si>
    <t>REVERSE MORTGAGE LOANS</t>
  </si>
  <si>
    <t>No.of Cases</t>
  </si>
  <si>
    <t>TABLE No.8b</t>
  </si>
  <si>
    <t>RURAL HOUSING</t>
  </si>
  <si>
    <t>JLGs</t>
  </si>
  <si>
    <t>GRAM NIWAS</t>
  </si>
  <si>
    <t>TABLE No.8a</t>
  </si>
  <si>
    <t>KISAN CREDIT CARDS</t>
  </si>
  <si>
    <t>SWAROJGAR CREDIT CARDS</t>
  </si>
  <si>
    <t>GENERAL PURPOSE CREDIT CARDS</t>
  </si>
  <si>
    <t>No.of Cards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</si>
</sst>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.5"/>
      <color indexed="8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11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/>
    </xf>
    <xf numFmtId="2" fontId="19" fillId="0" borderId="0" xfId="0" applyNumberFormat="1" applyFont="1"/>
    <xf numFmtId="0" fontId="19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164" fontId="21" fillId="0" borderId="10" xfId="0" applyNumberFormat="1" applyFont="1" applyBorder="1" applyAlignment="1">
      <alignment vertical="center"/>
    </xf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8" fillId="0" borderId="0" xfId="0" applyFont="1"/>
    <xf numFmtId="0" fontId="0" fillId="24" borderId="0" xfId="0" applyFill="1"/>
    <xf numFmtId="0" fontId="21" fillId="0" borderId="10" xfId="0" applyFont="1" applyBorder="1"/>
    <xf numFmtId="2" fontId="21" fillId="0" borderId="10" xfId="0" applyNumberFormat="1" applyFont="1" applyBorder="1"/>
    <xf numFmtId="49" fontId="21" fillId="0" borderId="10" xfId="0" applyNumberFormat="1" applyFont="1" applyBorder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24" borderId="0" xfId="0" applyNumberFormat="1" applyFill="1" applyAlignment="1">
      <alignment vertical="center"/>
    </xf>
    <xf numFmtId="0" fontId="0" fillId="24" borderId="0" xfId="0" applyFill="1" applyAlignment="1">
      <alignment vertical="center"/>
    </xf>
    <xf numFmtId="0" fontId="23" fillId="0" borderId="10" xfId="0" applyFont="1" applyBorder="1" applyAlignment="1">
      <alignment vertical="center" wrapText="1"/>
    </xf>
    <xf numFmtId="0" fontId="22" fillId="0" borderId="0" xfId="0" applyFont="1"/>
    <xf numFmtId="2" fontId="23" fillId="0" borderId="15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/>
    </xf>
    <xf numFmtId="2" fontId="21" fillId="0" borderId="15" xfId="0" applyNumberFormat="1" applyFont="1" applyBorder="1" applyAlignment="1">
      <alignment vertical="center"/>
    </xf>
    <xf numFmtId="0" fontId="22" fillId="0" borderId="14" xfId="0" applyFont="1" applyBorder="1"/>
    <xf numFmtId="0" fontId="22" fillId="0" borderId="16" xfId="0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1" fillId="0" borderId="17" xfId="0" applyFont="1" applyBorder="1" applyAlignment="1">
      <alignment vertical="center"/>
    </xf>
    <xf numFmtId="2" fontId="21" fillId="0" borderId="17" xfId="0" applyNumberFormat="1" applyFont="1" applyBorder="1" applyAlignment="1">
      <alignment vertical="center"/>
    </xf>
    <xf numFmtId="2" fontId="21" fillId="0" borderId="18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2" fillId="0" borderId="0" xfId="0" applyFont="1"/>
    <xf numFmtId="2" fontId="22" fillId="0" borderId="0" xfId="0" applyNumberFormat="1" applyFont="1"/>
    <xf numFmtId="2" fontId="22" fillId="24" borderId="0" xfId="0" applyNumberFormat="1" applyFont="1" applyFill="1"/>
    <xf numFmtId="0" fontId="22" fillId="24" borderId="0" xfId="0" applyFont="1" applyFill="1"/>
    <xf numFmtId="0" fontId="22" fillId="0" borderId="0" xfId="0" applyFont="1"/>
    <xf numFmtId="2" fontId="22" fillId="0" borderId="0" xfId="0" applyNumberFormat="1" applyFont="1"/>
    <xf numFmtId="2" fontId="22" fillId="24" borderId="0" xfId="0" applyNumberFormat="1" applyFont="1" applyFill="1"/>
    <xf numFmtId="0" fontId="22" fillId="24" borderId="0" xfId="0" applyFont="1" applyFill="1"/>
    <xf numFmtId="2" fontId="21" fillId="0" borderId="15" xfId="0" applyNumberFormat="1" applyFont="1" applyBorder="1"/>
    <xf numFmtId="0" fontId="21" fillId="0" borderId="17" xfId="0" applyFont="1" applyBorder="1"/>
    <xf numFmtId="2" fontId="21" fillId="0" borderId="17" xfId="0" applyNumberFormat="1" applyFont="1" applyBorder="1"/>
    <xf numFmtId="2" fontId="21" fillId="0" borderId="18" xfId="0" applyNumberFormat="1" applyFont="1" applyBorder="1"/>
    <xf numFmtId="2" fontId="23" fillId="0" borderId="0" xfId="0" applyNumberFormat="1" applyFont="1"/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26" fillId="0" borderId="10" xfId="0" applyFont="1" applyBorder="1" applyAlignment="1">
      <alignment vertical="center"/>
    </xf>
    <xf numFmtId="2" fontId="26" fillId="0" borderId="10" xfId="0" applyNumberFormat="1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0" fillId="0" borderId="14" xfId="0" applyBorder="1" applyAlignment="1">
      <alignment vertical="center"/>
    </xf>
    <xf numFmtId="2" fontId="26" fillId="0" borderId="15" xfId="0" applyNumberFormat="1" applyFont="1" applyBorder="1" applyAlignment="1">
      <alignment vertical="center"/>
    </xf>
    <xf numFmtId="0" fontId="0" fillId="0" borderId="14" xfId="0" applyBorder="1"/>
    <xf numFmtId="0" fontId="25" fillId="0" borderId="17" xfId="0" applyFont="1" applyBorder="1" applyAlignment="1">
      <alignment vertical="center"/>
    </xf>
    <xf numFmtId="1" fontId="21" fillId="0" borderId="17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9" xfId="0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9" xfId="0" applyNumberFormat="1" applyBorder="1" applyAlignment="1">
      <alignment vertical="center"/>
    </xf>
    <xf numFmtId="2" fontId="20" fillId="0" borderId="0" xfId="0" applyNumberFormat="1" applyFont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2" fontId="22" fillId="0" borderId="15" xfId="0" applyNumberFormat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left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0" xfId="0" applyFont="1"/>
    <xf numFmtId="0" fontId="0" fillId="0" borderId="14" xfId="0" applyFont="1" applyBorder="1"/>
    <xf numFmtId="0" fontId="0" fillId="0" borderId="10" xfId="0" applyFont="1" applyBorder="1"/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26" fillId="0" borderId="21" xfId="0" applyFont="1" applyBorder="1" applyAlignment="1">
      <alignment vertical="center"/>
    </xf>
    <xf numFmtId="2" fontId="26" fillId="0" borderId="21" xfId="0" applyNumberFormat="1" applyFont="1" applyBorder="1" applyAlignment="1">
      <alignment vertical="center"/>
    </xf>
    <xf numFmtId="2" fontId="26" fillId="0" borderId="22" xfId="0" applyNumberFormat="1" applyFont="1" applyBorder="1" applyAlignment="1">
      <alignment vertical="center"/>
    </xf>
    <xf numFmtId="0" fontId="21" fillId="0" borderId="2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2" fontId="22" fillId="0" borderId="23" xfId="0" applyNumberFormat="1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2" fontId="22" fillId="0" borderId="23" xfId="0" applyNumberFormat="1" applyFont="1" applyBorder="1" applyAlignment="1">
      <alignment horizontal="center" vertical="center" wrapText="1"/>
    </xf>
    <xf numFmtId="0" fontId="23" fillId="0" borderId="23" xfId="0" applyFont="1" applyBorder="1" applyAlignment="1">
      <alignment vertical="center" wrapText="1"/>
    </xf>
    <xf numFmtId="0" fontId="0" fillId="0" borderId="23" xfId="0" applyBorder="1"/>
    <xf numFmtId="2" fontId="23" fillId="0" borderId="23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2" fontId="23" fillId="0" borderId="23" xfId="0" applyNumberFormat="1" applyFont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tabSelected="1" view="pageBreakPreview" topLeftCell="A34" zoomScale="90" zoomScaleNormal="100" zoomScaleSheetLayoutView="90" workbookViewId="0">
      <selection activeCell="F12" sqref="F12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9" style="1" customWidth="1"/>
    <col min="4" max="4" width="7.5703125" style="1" customWidth="1"/>
    <col min="5" max="5" width="9.85546875" style="1" customWidth="1"/>
    <col min="6" max="6" width="12.42578125" style="1" customWidth="1"/>
    <col min="7" max="7" width="8.85546875" style="1" customWidth="1"/>
    <col min="8" max="8" width="8.28515625" style="1" customWidth="1"/>
    <col min="9" max="9" width="5.85546875" style="1" customWidth="1"/>
    <col min="10" max="10" width="8.42578125" style="1" customWidth="1"/>
    <col min="11" max="11" width="7.140625" style="2" customWidth="1"/>
    <col min="12" max="12" width="10.140625" style="3" customWidth="1"/>
    <col min="13" max="13" width="12.5703125" style="3" customWidth="1"/>
    <col min="14" max="14" width="7.5703125" style="2" customWidth="1"/>
    <col min="15" max="15" width="8.85546875" style="4" customWidth="1"/>
    <col min="16" max="216" width="9.140625" style="5" customWidth="1"/>
    <col min="217" max="217" width="9.140625" style="1" customWidth="1"/>
    <col min="218" max="16384" width="9.140625" style="1"/>
  </cols>
  <sheetData>
    <row r="1" spans="1:256" s="16" customFormat="1" ht="18.600000000000001" customHeight="1" x14ac:dyDescent="0.25">
      <c r="A1" s="6" t="s">
        <v>0</v>
      </c>
      <c r="B1" s="15"/>
      <c r="C1" s="7" t="s">
        <v>1</v>
      </c>
      <c r="D1" s="15"/>
      <c r="E1" s="15"/>
      <c r="F1" s="15"/>
      <c r="G1" s="15"/>
      <c r="H1" s="15"/>
      <c r="I1" s="15"/>
      <c r="J1" s="15"/>
      <c r="K1" s="53"/>
      <c r="L1" s="8"/>
      <c r="M1" s="8"/>
      <c r="N1" s="9"/>
      <c r="O1" s="8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</row>
    <row r="2" spans="1:256" s="16" customFormat="1" ht="13.35" customHeight="1" x14ac:dyDescent="0.25">
      <c r="A2" s="77" t="s">
        <v>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61" t="s">
        <v>3</v>
      </c>
      <c r="O2" s="10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</row>
    <row r="3" spans="1:256" s="46" customFormat="1" ht="18.75" customHeight="1" x14ac:dyDescent="0.2">
      <c r="A3" s="81" t="s">
        <v>4</v>
      </c>
      <c r="B3" s="83" t="s">
        <v>5</v>
      </c>
      <c r="C3" s="85" t="s">
        <v>6</v>
      </c>
      <c r="D3" s="85"/>
      <c r="E3" s="85"/>
      <c r="F3" s="85"/>
      <c r="G3" s="85"/>
      <c r="H3" s="85"/>
      <c r="I3" s="85" t="s">
        <v>7</v>
      </c>
      <c r="J3" s="85"/>
      <c r="K3" s="85"/>
      <c r="L3" s="85"/>
      <c r="M3" s="85"/>
      <c r="N3" s="85"/>
      <c r="O3" s="86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</row>
    <row r="4" spans="1:256" s="46" customFormat="1" ht="28.5" customHeight="1" x14ac:dyDescent="0.2">
      <c r="A4" s="82"/>
      <c r="B4" s="84"/>
      <c r="C4" s="87" t="s">
        <v>8</v>
      </c>
      <c r="D4" s="78" t="s">
        <v>9</v>
      </c>
      <c r="E4" s="78"/>
      <c r="F4" s="78"/>
      <c r="G4" s="79" t="s">
        <v>10</v>
      </c>
      <c r="H4" s="79"/>
      <c r="I4" s="88" t="s">
        <v>11</v>
      </c>
      <c r="J4" s="88"/>
      <c r="K4" s="78" t="s">
        <v>9</v>
      </c>
      <c r="L4" s="78"/>
      <c r="M4" s="78"/>
      <c r="N4" s="79" t="s">
        <v>10</v>
      </c>
      <c r="O4" s="80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</row>
    <row r="5" spans="1:256" s="47" customFormat="1" ht="25.5" customHeight="1" x14ac:dyDescent="0.2">
      <c r="A5" s="82"/>
      <c r="B5" s="84"/>
      <c r="C5" s="87"/>
      <c r="D5" s="34" t="s">
        <v>12</v>
      </c>
      <c r="E5" t="s">
        <v>13</v>
      </c>
      <c r="F5" t="s">
        <v>14</v>
      </c>
      <c r="G5" s="34" t="s">
        <v>15</v>
      </c>
      <c r="H5" t="s">
        <v>16</v>
      </c>
      <c r="I5" t="s">
        <v>15</v>
      </c>
      <c r="J5" s="11" t="s">
        <v>16</v>
      </c>
      <c r="K5" s="34" t="s">
        <v>12</v>
      </c>
      <c r="L5" t="s">
        <v>13</v>
      </c>
      <c r="M5" t="s">
        <v>14</v>
      </c>
      <c r="N5" s="34" t="s">
        <v>15</v>
      </c>
      <c r="O5" s="36" t="s">
        <v>16</v>
      </c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</row>
    <row r="6" spans="1:256" ht="12" customHeight="1" x14ac:dyDescent="0.2">
      <c r="A6" s="68">
        <v>1</v>
      </c>
      <c r="B6" s="64" t="s">
        <v>17</v>
      </c>
      <c r="C6" s="65">
        <v>0</v>
      </c>
      <c r="D6" s="65">
        <v>0</v>
      </c>
      <c r="E6" s="66">
        <v>0</v>
      </c>
      <c r="F6" s="66">
        <v>0</v>
      </c>
      <c r="G6" s="65">
        <v>2391</v>
      </c>
      <c r="H6" s="66">
        <v>154</v>
      </c>
      <c r="I6" s="73">
        <v>80</v>
      </c>
      <c r="J6" s="75">
        <v>1</v>
      </c>
      <c r="K6" s="65">
        <v>0</v>
      </c>
      <c r="L6" s="66">
        <v>0</v>
      </c>
      <c r="M6" s="66">
        <v>0</v>
      </c>
      <c r="N6" s="65">
        <v>861</v>
      </c>
      <c r="O6" s="69">
        <v>14.95</v>
      </c>
    </row>
    <row r="7" spans="1:256" ht="12" customHeight="1" x14ac:dyDescent="0.2">
      <c r="A7" s="68">
        <v>2</v>
      </c>
      <c r="B7" s="64" t="s">
        <v>18</v>
      </c>
      <c r="C7" s="65">
        <v>0</v>
      </c>
      <c r="D7" s="65">
        <v>0</v>
      </c>
      <c r="E7" s="66">
        <v>65.34</v>
      </c>
      <c r="F7" s="66">
        <v>63.01</v>
      </c>
      <c r="G7" s="65">
        <v>0</v>
      </c>
      <c r="H7" s="66">
        <v>0</v>
      </c>
      <c r="I7" s="73">
        <v>10</v>
      </c>
      <c r="J7" s="75">
        <v>0.2</v>
      </c>
      <c r="K7" s="65">
        <v>0</v>
      </c>
      <c r="L7" s="66">
        <v>3.65</v>
      </c>
      <c r="M7" s="66">
        <v>3.45</v>
      </c>
      <c r="N7" s="65">
        <v>0</v>
      </c>
      <c r="O7" s="69">
        <v>0</v>
      </c>
    </row>
    <row r="8" spans="1:256" ht="13.5" x14ac:dyDescent="0.2">
      <c r="A8" s="68">
        <v>3</v>
      </c>
      <c r="B8" s="64" t="s">
        <v>19</v>
      </c>
      <c r="C8" s="65">
        <v>0</v>
      </c>
      <c r="D8" s="65">
        <v>890</v>
      </c>
      <c r="E8" s="66">
        <v>149.86000000000001</v>
      </c>
      <c r="F8" s="66">
        <v>107.75</v>
      </c>
      <c r="G8" s="65">
        <v>4493</v>
      </c>
      <c r="H8" s="66">
        <v>509</v>
      </c>
      <c r="I8" s="73">
        <v>100</v>
      </c>
      <c r="J8" s="75">
        <v>2</v>
      </c>
      <c r="K8" s="65">
        <v>137</v>
      </c>
      <c r="L8" s="66">
        <v>5.91</v>
      </c>
      <c r="M8" s="66">
        <v>2.5</v>
      </c>
      <c r="N8" s="65">
        <v>836</v>
      </c>
      <c r="O8" s="69">
        <v>20.34</v>
      </c>
    </row>
    <row r="9" spans="1:256" ht="13.5" x14ac:dyDescent="0.2">
      <c r="A9" s="68">
        <v>4</v>
      </c>
      <c r="B9" s="64" t="s">
        <v>20</v>
      </c>
      <c r="C9" s="65">
        <v>0</v>
      </c>
      <c r="D9" s="65">
        <v>0</v>
      </c>
      <c r="E9" s="66">
        <v>0</v>
      </c>
      <c r="F9" s="66">
        <v>0</v>
      </c>
      <c r="G9" s="65">
        <v>0</v>
      </c>
      <c r="H9" s="66">
        <v>0</v>
      </c>
      <c r="I9" s="73">
        <v>100</v>
      </c>
      <c r="J9" s="75">
        <v>2</v>
      </c>
      <c r="K9" s="65">
        <v>0</v>
      </c>
      <c r="L9" s="66">
        <v>0</v>
      </c>
      <c r="M9" s="66">
        <v>0</v>
      </c>
      <c r="N9" s="65">
        <v>0</v>
      </c>
      <c r="O9" s="69">
        <v>0</v>
      </c>
    </row>
    <row r="10" spans="1:256" ht="13.5" x14ac:dyDescent="0.2">
      <c r="A10" s="68">
        <v>5</v>
      </c>
      <c r="B10" s="64" t="s">
        <v>21</v>
      </c>
      <c r="C10" s="65">
        <v>0</v>
      </c>
      <c r="D10" s="65">
        <v>132</v>
      </c>
      <c r="E10" s="66">
        <v>9.6</v>
      </c>
      <c r="F10" s="66">
        <v>19.600000000000001</v>
      </c>
      <c r="G10" s="65">
        <v>528</v>
      </c>
      <c r="H10" s="66">
        <v>32</v>
      </c>
      <c r="I10" s="73">
        <v>15</v>
      </c>
      <c r="J10" s="75">
        <v>0.35</v>
      </c>
      <c r="K10" s="65">
        <v>22</v>
      </c>
      <c r="L10" s="66">
        <v>0.77</v>
      </c>
      <c r="M10" s="66">
        <v>0.77</v>
      </c>
      <c r="N10" s="65">
        <v>148</v>
      </c>
      <c r="O10" s="69">
        <v>3.22</v>
      </c>
    </row>
    <row r="11" spans="1:256" ht="13.5" x14ac:dyDescent="0.2">
      <c r="A11" s="68">
        <v>6</v>
      </c>
      <c r="B11" s="64" t="s">
        <v>22</v>
      </c>
      <c r="C11" s="65">
        <v>0</v>
      </c>
      <c r="D11" s="65">
        <v>19</v>
      </c>
      <c r="E11" s="66">
        <v>1.506</v>
      </c>
      <c r="F11" s="66">
        <v>1.506</v>
      </c>
      <c r="G11" s="65">
        <v>0</v>
      </c>
      <c r="H11" s="66">
        <v>0</v>
      </c>
      <c r="I11" s="73">
        <v>16</v>
      </c>
      <c r="J11" s="75">
        <v>1.351</v>
      </c>
      <c r="K11" s="65">
        <v>4</v>
      </c>
      <c r="L11" s="66">
        <v>0.17699999999999999</v>
      </c>
      <c r="M11" s="66">
        <v>8.2000000000000003E-2</v>
      </c>
      <c r="N11" s="65">
        <v>0</v>
      </c>
      <c r="O11" s="69">
        <v>0</v>
      </c>
    </row>
    <row r="12" spans="1:256" ht="13.5" x14ac:dyDescent="0.2">
      <c r="A12" s="68">
        <v>7</v>
      </c>
      <c r="B12" s="64" t="s">
        <v>23</v>
      </c>
      <c r="C12" s="65">
        <v>0</v>
      </c>
      <c r="D12" s="65">
        <v>412</v>
      </c>
      <c r="E12" s="66">
        <v>73.55</v>
      </c>
      <c r="F12" s="66">
        <v>73.55</v>
      </c>
      <c r="G12" s="65">
        <v>931</v>
      </c>
      <c r="H12" s="66">
        <v>78</v>
      </c>
      <c r="I12" s="73">
        <v>200</v>
      </c>
      <c r="J12" s="75">
        <v>7</v>
      </c>
      <c r="K12" s="65">
        <v>477</v>
      </c>
      <c r="L12" s="66">
        <v>16.16</v>
      </c>
      <c r="M12" s="66">
        <v>16.16</v>
      </c>
      <c r="N12" s="65">
        <v>1457</v>
      </c>
      <c r="O12" s="69">
        <v>78.13</v>
      </c>
    </row>
    <row r="13" spans="1:256" ht="13.5" x14ac:dyDescent="0.2">
      <c r="A13" s="68">
        <v>8</v>
      </c>
      <c r="B13" s="64" t="s">
        <v>24</v>
      </c>
      <c r="C13" s="65">
        <v>0</v>
      </c>
      <c r="D13" s="65">
        <v>564</v>
      </c>
      <c r="E13" s="66">
        <v>87.3</v>
      </c>
      <c r="F13" s="66">
        <v>68.739999999999995</v>
      </c>
      <c r="G13" s="65">
        <v>2933</v>
      </c>
      <c r="H13" s="66">
        <v>287</v>
      </c>
      <c r="I13" s="73">
        <v>350</v>
      </c>
      <c r="J13" s="75">
        <v>9</v>
      </c>
      <c r="K13" s="65">
        <v>378</v>
      </c>
      <c r="L13" s="66">
        <v>18.48</v>
      </c>
      <c r="M13" s="66">
        <v>17.7</v>
      </c>
      <c r="N13" s="65">
        <v>2023</v>
      </c>
      <c r="O13" s="69">
        <v>49.47</v>
      </c>
    </row>
    <row r="14" spans="1:256" ht="13.5" x14ac:dyDescent="0.2">
      <c r="A14" s="68">
        <v>9</v>
      </c>
      <c r="B14" s="64" t="s">
        <v>25</v>
      </c>
      <c r="C14" s="65">
        <v>0</v>
      </c>
      <c r="D14" s="65">
        <v>71</v>
      </c>
      <c r="E14" s="66">
        <v>11.98</v>
      </c>
      <c r="F14" s="66">
        <v>9.3000000000000007</v>
      </c>
      <c r="G14" s="65">
        <v>424</v>
      </c>
      <c r="H14" s="66">
        <v>39</v>
      </c>
      <c r="I14" s="73">
        <v>25</v>
      </c>
      <c r="J14" s="75">
        <v>0.6</v>
      </c>
      <c r="K14" s="65">
        <v>11</v>
      </c>
      <c r="L14" s="66">
        <v>0.39</v>
      </c>
      <c r="M14" s="66">
        <v>0.14000000000000001</v>
      </c>
      <c r="N14" s="65">
        <v>88</v>
      </c>
      <c r="O14" s="69">
        <v>2.19</v>
      </c>
    </row>
    <row r="15" spans="1:256" ht="13.5" x14ac:dyDescent="0.2">
      <c r="A15" s="68">
        <v>10</v>
      </c>
      <c r="B15" s="64" t="s">
        <v>26</v>
      </c>
      <c r="C15" s="65">
        <v>0</v>
      </c>
      <c r="D15" s="65">
        <v>398</v>
      </c>
      <c r="E15" s="66">
        <v>36.049999999999997</v>
      </c>
      <c r="F15" s="66">
        <v>36.049999999999997</v>
      </c>
      <c r="G15" s="65">
        <v>1789</v>
      </c>
      <c r="H15" s="66">
        <v>126</v>
      </c>
      <c r="I15" s="73">
        <v>70</v>
      </c>
      <c r="J15" s="75">
        <v>1.4</v>
      </c>
      <c r="K15" s="65">
        <v>95</v>
      </c>
      <c r="L15" s="66">
        <v>1.08</v>
      </c>
      <c r="M15" s="66">
        <v>0.39</v>
      </c>
      <c r="N15" s="65">
        <v>683</v>
      </c>
      <c r="O15" s="69">
        <v>12.82</v>
      </c>
    </row>
    <row r="16" spans="1:256" ht="13.5" x14ac:dyDescent="0.2">
      <c r="A16" s="68">
        <v>11</v>
      </c>
      <c r="B16" s="64" t="s">
        <v>27</v>
      </c>
      <c r="C16" s="65">
        <v>0</v>
      </c>
      <c r="D16" s="65">
        <v>582</v>
      </c>
      <c r="E16" s="66">
        <v>85.57</v>
      </c>
      <c r="F16" s="66">
        <v>72.239999999999995</v>
      </c>
      <c r="G16" s="65">
        <v>1890</v>
      </c>
      <c r="H16" s="66">
        <v>230</v>
      </c>
      <c r="I16" s="73">
        <v>30</v>
      </c>
      <c r="J16" s="75">
        <v>0.6</v>
      </c>
      <c r="K16" s="65">
        <v>129</v>
      </c>
      <c r="L16" s="66">
        <v>8.6300000000000008</v>
      </c>
      <c r="M16" s="66">
        <v>4.26</v>
      </c>
      <c r="N16" s="65">
        <v>430</v>
      </c>
      <c r="O16" s="69">
        <v>16.98</v>
      </c>
    </row>
    <row r="17" spans="1:15" ht="13.5" x14ac:dyDescent="0.2">
      <c r="A17" s="68">
        <v>12</v>
      </c>
      <c r="B17" s="64" t="s">
        <v>28</v>
      </c>
      <c r="C17" s="65">
        <v>0</v>
      </c>
      <c r="D17" s="65">
        <v>172</v>
      </c>
      <c r="E17" s="66">
        <v>9.2200000000000006</v>
      </c>
      <c r="F17" s="66">
        <v>9.0500000000000007</v>
      </c>
      <c r="G17" s="65">
        <v>0</v>
      </c>
      <c r="H17" s="66">
        <v>0</v>
      </c>
      <c r="I17" s="73">
        <v>10</v>
      </c>
      <c r="J17" s="75">
        <v>0.25</v>
      </c>
      <c r="K17" s="65">
        <v>14</v>
      </c>
      <c r="L17" s="66">
        <v>31.58</v>
      </c>
      <c r="M17" s="66">
        <v>20.64</v>
      </c>
      <c r="N17" s="65">
        <v>0</v>
      </c>
      <c r="O17" s="69">
        <v>0</v>
      </c>
    </row>
    <row r="18" spans="1:15" ht="13.5" x14ac:dyDescent="0.2">
      <c r="A18" s="68">
        <v>13</v>
      </c>
      <c r="B18" s="64" t="s">
        <v>29</v>
      </c>
      <c r="C18" s="65">
        <v>0</v>
      </c>
      <c r="D18" s="65">
        <v>17</v>
      </c>
      <c r="E18" s="66">
        <v>1.59</v>
      </c>
      <c r="F18" s="66">
        <v>1.26</v>
      </c>
      <c r="G18" s="65">
        <v>152</v>
      </c>
      <c r="H18" s="66">
        <v>20</v>
      </c>
      <c r="I18" s="73">
        <v>10</v>
      </c>
      <c r="J18" s="75">
        <v>0.2</v>
      </c>
      <c r="K18" s="65">
        <v>3</v>
      </c>
      <c r="L18" s="66">
        <v>2.56</v>
      </c>
      <c r="M18" s="66">
        <v>1.23</v>
      </c>
      <c r="N18" s="65">
        <v>37</v>
      </c>
      <c r="O18" s="69">
        <v>22.51</v>
      </c>
    </row>
    <row r="19" spans="1:15" ht="13.5" x14ac:dyDescent="0.2">
      <c r="A19" s="68">
        <v>14</v>
      </c>
      <c r="B19" s="64" t="s">
        <v>30</v>
      </c>
      <c r="C19" s="65">
        <v>0</v>
      </c>
      <c r="D19" s="65">
        <v>0</v>
      </c>
      <c r="E19" s="66">
        <v>0</v>
      </c>
      <c r="F19" s="66">
        <v>0</v>
      </c>
      <c r="G19" s="65">
        <v>0</v>
      </c>
      <c r="H19" s="66">
        <v>0</v>
      </c>
      <c r="I19" s="73">
        <v>60</v>
      </c>
      <c r="J19" s="75">
        <v>1.25</v>
      </c>
      <c r="K19" s="65">
        <v>0</v>
      </c>
      <c r="L19" s="66">
        <v>0</v>
      </c>
      <c r="M19" s="66">
        <v>0</v>
      </c>
      <c r="N19" s="65">
        <v>0</v>
      </c>
      <c r="O19" s="69">
        <v>0</v>
      </c>
    </row>
    <row r="20" spans="1:15" ht="13.5" x14ac:dyDescent="0.2">
      <c r="A20" s="68">
        <v>15</v>
      </c>
      <c r="B20" s="64" t="s">
        <v>31</v>
      </c>
      <c r="C20" s="65">
        <v>0</v>
      </c>
      <c r="D20" s="65">
        <v>42</v>
      </c>
      <c r="E20" s="66">
        <v>5.41</v>
      </c>
      <c r="F20" s="66">
        <v>5</v>
      </c>
      <c r="G20" s="65">
        <v>236</v>
      </c>
      <c r="H20" s="66">
        <v>26</v>
      </c>
      <c r="I20" s="73">
        <v>10</v>
      </c>
      <c r="J20" s="75">
        <v>0.2</v>
      </c>
      <c r="K20" s="65">
        <v>6</v>
      </c>
      <c r="L20" s="66">
        <v>12.55</v>
      </c>
      <c r="M20" s="66">
        <v>6</v>
      </c>
      <c r="N20" s="65">
        <v>49</v>
      </c>
      <c r="O20" s="69">
        <v>1.31</v>
      </c>
    </row>
    <row r="21" spans="1:15" ht="13.5" x14ac:dyDescent="0.2">
      <c r="A21" s="68">
        <v>16</v>
      </c>
      <c r="B21" s="64" t="s">
        <v>32</v>
      </c>
      <c r="C21" s="65">
        <v>0</v>
      </c>
      <c r="D21" s="65">
        <v>160</v>
      </c>
      <c r="E21" s="66">
        <v>2318.14</v>
      </c>
      <c r="F21" s="66">
        <v>1671.65</v>
      </c>
      <c r="G21" s="65">
        <v>2451</v>
      </c>
      <c r="H21" s="66">
        <v>236</v>
      </c>
      <c r="I21" s="73">
        <v>130</v>
      </c>
      <c r="J21" s="75">
        <v>1.4</v>
      </c>
      <c r="K21" s="65">
        <v>59</v>
      </c>
      <c r="L21" s="66">
        <v>149.96</v>
      </c>
      <c r="M21" s="66">
        <v>40.98</v>
      </c>
      <c r="N21" s="65">
        <v>1148</v>
      </c>
      <c r="O21" s="69">
        <v>26.83</v>
      </c>
    </row>
    <row r="22" spans="1:15" ht="13.5" x14ac:dyDescent="0.2">
      <c r="A22" s="68">
        <v>17</v>
      </c>
      <c r="B22" s="64" t="s">
        <v>33</v>
      </c>
      <c r="C22" s="65">
        <v>0</v>
      </c>
      <c r="D22" s="65">
        <v>0</v>
      </c>
      <c r="E22" s="66">
        <v>0</v>
      </c>
      <c r="F22" s="66">
        <v>0</v>
      </c>
      <c r="G22" s="65">
        <v>0</v>
      </c>
      <c r="H22" s="66">
        <v>0</v>
      </c>
      <c r="I22" s="73">
        <v>0</v>
      </c>
      <c r="J22" s="75">
        <v>0</v>
      </c>
      <c r="K22" s="65">
        <v>0</v>
      </c>
      <c r="L22" s="66">
        <v>0</v>
      </c>
      <c r="M22" s="66">
        <v>0</v>
      </c>
      <c r="N22" s="65">
        <v>0</v>
      </c>
      <c r="O22" s="69">
        <v>0</v>
      </c>
    </row>
    <row r="23" spans="1:15" ht="13.5" x14ac:dyDescent="0.2">
      <c r="A23" s="68">
        <v>18</v>
      </c>
      <c r="B23" s="64" t="s">
        <v>34</v>
      </c>
      <c r="C23" s="65">
        <v>0</v>
      </c>
      <c r="D23" s="65">
        <v>0</v>
      </c>
      <c r="E23" s="66">
        <v>0</v>
      </c>
      <c r="F23" s="66">
        <v>0</v>
      </c>
      <c r="G23" s="65">
        <v>0</v>
      </c>
      <c r="H23" s="66">
        <v>0</v>
      </c>
      <c r="I23" s="73">
        <v>5</v>
      </c>
      <c r="J23" s="75">
        <v>0.05</v>
      </c>
      <c r="K23" s="65">
        <v>0</v>
      </c>
      <c r="L23" s="66">
        <v>0</v>
      </c>
      <c r="M23" s="66">
        <v>0</v>
      </c>
      <c r="N23" s="65">
        <v>0</v>
      </c>
      <c r="O23" s="69">
        <v>0</v>
      </c>
    </row>
    <row r="24" spans="1:15" ht="13.5" x14ac:dyDescent="0.2">
      <c r="A24" s="68">
        <v>19</v>
      </c>
      <c r="B24" s="64" t="s">
        <v>35</v>
      </c>
      <c r="C24" s="65">
        <v>0</v>
      </c>
      <c r="D24" s="65">
        <v>1601</v>
      </c>
      <c r="E24" s="66">
        <v>400</v>
      </c>
      <c r="F24" s="66">
        <v>182.52</v>
      </c>
      <c r="G24" s="65">
        <v>54390</v>
      </c>
      <c r="H24" s="66">
        <v>3162</v>
      </c>
      <c r="I24" s="73">
        <v>850</v>
      </c>
      <c r="J24" s="75">
        <v>13</v>
      </c>
      <c r="K24" s="65">
        <v>303</v>
      </c>
      <c r="L24" s="66">
        <v>80</v>
      </c>
      <c r="M24" s="66">
        <v>55.4</v>
      </c>
      <c r="N24" s="65">
        <v>9215</v>
      </c>
      <c r="O24" s="69">
        <v>231.42</v>
      </c>
    </row>
    <row r="25" spans="1:15" ht="13.5" x14ac:dyDescent="0.2">
      <c r="A25" s="68">
        <v>20</v>
      </c>
      <c r="B25" s="64" t="s">
        <v>36</v>
      </c>
      <c r="C25" s="65">
        <v>0</v>
      </c>
      <c r="D25" s="65">
        <v>4</v>
      </c>
      <c r="E25" s="66">
        <v>0.77</v>
      </c>
      <c r="F25" s="66">
        <v>0.77</v>
      </c>
      <c r="G25" s="65">
        <v>211</v>
      </c>
      <c r="H25" s="66">
        <v>17</v>
      </c>
      <c r="I25" s="73">
        <v>5</v>
      </c>
      <c r="J25" s="75">
        <v>0.1</v>
      </c>
      <c r="K25" s="65">
        <v>0</v>
      </c>
      <c r="L25" s="66">
        <v>0</v>
      </c>
      <c r="M25" s="66">
        <v>0</v>
      </c>
      <c r="N25" s="65">
        <v>9</v>
      </c>
      <c r="O25" s="69">
        <v>0.22</v>
      </c>
    </row>
    <row r="26" spans="1:15" ht="13.5" x14ac:dyDescent="0.2">
      <c r="A26" s="68">
        <v>21</v>
      </c>
      <c r="B26" s="64" t="s">
        <v>37</v>
      </c>
      <c r="C26" s="65">
        <v>0</v>
      </c>
      <c r="D26" s="65">
        <v>0</v>
      </c>
      <c r="E26" s="66">
        <v>0</v>
      </c>
      <c r="F26" s="66">
        <v>0</v>
      </c>
      <c r="G26" s="65">
        <v>0</v>
      </c>
      <c r="H26" s="66">
        <v>0</v>
      </c>
      <c r="I26" s="73">
        <v>6</v>
      </c>
      <c r="J26" s="75">
        <v>1.1000000000000001</v>
      </c>
      <c r="K26" s="65">
        <v>0</v>
      </c>
      <c r="L26" s="66">
        <v>0</v>
      </c>
      <c r="M26" s="66">
        <v>0</v>
      </c>
      <c r="N26" s="65">
        <v>0</v>
      </c>
      <c r="O26" s="69">
        <v>0</v>
      </c>
    </row>
    <row r="27" spans="1:15" ht="13.5" x14ac:dyDescent="0.2">
      <c r="A27" s="68">
        <v>22</v>
      </c>
      <c r="B27" s="64" t="s">
        <v>38</v>
      </c>
      <c r="C27" s="65">
        <v>0</v>
      </c>
      <c r="D27" s="65">
        <v>15</v>
      </c>
      <c r="E27" s="66">
        <v>2.97</v>
      </c>
      <c r="F27" s="66">
        <v>2.97</v>
      </c>
      <c r="G27" s="65">
        <v>15</v>
      </c>
      <c r="H27" s="66">
        <v>3</v>
      </c>
      <c r="I27" s="74">
        <v>0</v>
      </c>
      <c r="J27" s="76">
        <v>0</v>
      </c>
      <c r="K27" s="65">
        <v>0</v>
      </c>
      <c r="L27" s="66">
        <v>0</v>
      </c>
      <c r="M27" s="66">
        <v>0</v>
      </c>
      <c r="N27" s="65">
        <v>0</v>
      </c>
      <c r="O27" s="69">
        <v>0</v>
      </c>
    </row>
    <row r="28" spans="1:15" ht="13.5" x14ac:dyDescent="0.2">
      <c r="A28" s="68">
        <v>23</v>
      </c>
      <c r="B28" s="64" t="s">
        <v>39</v>
      </c>
      <c r="C28" s="65">
        <v>0</v>
      </c>
      <c r="D28" s="65">
        <v>0</v>
      </c>
      <c r="E28" s="66">
        <v>0</v>
      </c>
      <c r="F28" s="66">
        <v>0</v>
      </c>
      <c r="G28" s="65">
        <v>0</v>
      </c>
      <c r="H28" s="66">
        <v>0</v>
      </c>
      <c r="I28" s="73">
        <v>15</v>
      </c>
      <c r="J28" s="75">
        <v>0.3</v>
      </c>
      <c r="K28" s="65">
        <v>91</v>
      </c>
      <c r="L28" s="66">
        <v>2.16</v>
      </c>
      <c r="M28" s="66">
        <v>2.16</v>
      </c>
      <c r="N28" s="65">
        <v>91</v>
      </c>
      <c r="O28" s="69">
        <v>2.16</v>
      </c>
    </row>
    <row r="29" spans="1:15" ht="13.5" x14ac:dyDescent="0.2">
      <c r="A29" s="68">
        <v>24</v>
      </c>
      <c r="B29" s="64" t="s">
        <v>40</v>
      </c>
      <c r="C29" s="65">
        <v>0</v>
      </c>
      <c r="D29" s="65">
        <v>125</v>
      </c>
      <c r="E29" s="66">
        <v>16.79</v>
      </c>
      <c r="F29" s="66">
        <v>10.02</v>
      </c>
      <c r="G29" s="65">
        <v>3693</v>
      </c>
      <c r="H29" s="66">
        <v>342</v>
      </c>
      <c r="I29" s="73">
        <v>135</v>
      </c>
      <c r="J29" s="75">
        <v>2.5</v>
      </c>
      <c r="K29" s="65">
        <v>18</v>
      </c>
      <c r="L29" s="66">
        <v>0.59</v>
      </c>
      <c r="M29" s="66">
        <v>0.11</v>
      </c>
      <c r="N29" s="65">
        <v>1031</v>
      </c>
      <c r="O29" s="69">
        <v>21.89</v>
      </c>
    </row>
    <row r="30" spans="1:15" ht="13.5" x14ac:dyDescent="0.2">
      <c r="A30" s="68">
        <v>25</v>
      </c>
      <c r="B30" s="64" t="s">
        <v>41</v>
      </c>
      <c r="C30" s="65">
        <v>0</v>
      </c>
      <c r="D30" s="65">
        <v>456</v>
      </c>
      <c r="E30" s="66">
        <v>81</v>
      </c>
      <c r="F30" s="66">
        <v>73.790000000000006</v>
      </c>
      <c r="G30" s="65">
        <v>2455</v>
      </c>
      <c r="H30" s="66">
        <v>272</v>
      </c>
      <c r="I30" s="73">
        <v>115</v>
      </c>
      <c r="J30" s="75">
        <v>2.25</v>
      </c>
      <c r="K30" s="65">
        <v>91</v>
      </c>
      <c r="L30" s="66">
        <v>2.97</v>
      </c>
      <c r="M30" s="66">
        <v>2.61</v>
      </c>
      <c r="N30" s="65">
        <v>469</v>
      </c>
      <c r="O30" s="69">
        <v>15.62</v>
      </c>
    </row>
    <row r="31" spans="1:15" ht="13.5" x14ac:dyDescent="0.2">
      <c r="A31" s="68">
        <v>26</v>
      </c>
      <c r="B31" s="64" t="s">
        <v>42</v>
      </c>
      <c r="C31" s="65">
        <v>0</v>
      </c>
      <c r="D31" s="65">
        <v>176</v>
      </c>
      <c r="E31" s="66">
        <v>22.86</v>
      </c>
      <c r="F31" s="66">
        <v>19.149999999999999</v>
      </c>
      <c r="G31" s="65">
        <v>770</v>
      </c>
      <c r="H31" s="66">
        <v>96</v>
      </c>
      <c r="I31" s="73">
        <v>10</v>
      </c>
      <c r="J31" s="75">
        <v>0.25</v>
      </c>
      <c r="K31" s="65">
        <v>13</v>
      </c>
      <c r="L31" s="66">
        <v>0.56000000000000005</v>
      </c>
      <c r="M31" s="66">
        <v>0.28999999999999998</v>
      </c>
      <c r="N31" s="65">
        <v>36</v>
      </c>
      <c r="O31" s="69">
        <v>1.65</v>
      </c>
    </row>
    <row r="32" spans="1:15" ht="13.5" x14ac:dyDescent="0.2">
      <c r="A32" s="68">
        <v>27</v>
      </c>
      <c r="B32" s="64" t="s">
        <v>43</v>
      </c>
      <c r="C32" s="65">
        <v>0</v>
      </c>
      <c r="D32" s="65">
        <v>299</v>
      </c>
      <c r="E32" s="66">
        <v>17.38</v>
      </c>
      <c r="F32" s="66">
        <v>14</v>
      </c>
      <c r="G32" s="65">
        <v>1000</v>
      </c>
      <c r="H32" s="66">
        <v>66</v>
      </c>
      <c r="I32" s="73">
        <v>10</v>
      </c>
      <c r="J32" s="75">
        <v>0.25</v>
      </c>
      <c r="K32" s="65">
        <v>45</v>
      </c>
      <c r="L32" s="66">
        <v>0.28000000000000003</v>
      </c>
      <c r="M32" s="66">
        <v>0.2</v>
      </c>
      <c r="N32" s="65">
        <v>181</v>
      </c>
      <c r="O32" s="69">
        <v>2.38</v>
      </c>
    </row>
    <row r="33" spans="1:256" s="15" customFormat="1" ht="13.5" x14ac:dyDescent="0.2">
      <c r="A33" s="37"/>
      <c r="B33" s="11" t="s">
        <v>44</v>
      </c>
      <c r="C33" s="12">
        <f t="shared" ref="C33:O33" si="0">SUM(C6:C32)</f>
        <v>0</v>
      </c>
      <c r="D33" s="12">
        <f t="shared" si="0"/>
        <v>6135</v>
      </c>
      <c r="E33" s="13">
        <f t="shared" si="0"/>
        <v>3396.886</v>
      </c>
      <c r="F33" s="13">
        <f t="shared" si="0"/>
        <v>2441.9259999999999</v>
      </c>
      <c r="G33" s="14">
        <f t="shared" si="0"/>
        <v>80752</v>
      </c>
      <c r="H33" s="13">
        <f t="shared" si="0"/>
        <v>5695</v>
      </c>
      <c r="I33" s="14">
        <f>SUM(I6:I32)</f>
        <v>2367</v>
      </c>
      <c r="J33" s="13">
        <f>SUM(J6:J32)</f>
        <v>48.600999999999999</v>
      </c>
      <c r="K33" s="12">
        <f t="shared" si="0"/>
        <v>1896</v>
      </c>
      <c r="L33" s="13">
        <f t="shared" si="0"/>
        <v>338.45699999999999</v>
      </c>
      <c r="M33" s="13">
        <f t="shared" si="0"/>
        <v>175.072</v>
      </c>
      <c r="N33" s="14">
        <f t="shared" si="0"/>
        <v>18792</v>
      </c>
      <c r="O33" s="38">
        <f t="shared" si="0"/>
        <v>524.08999999999992</v>
      </c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4" spans="1:256" ht="13.5" x14ac:dyDescent="0.2">
      <c r="A34" s="68">
        <v>28</v>
      </c>
      <c r="B34" s="64" t="s">
        <v>45</v>
      </c>
      <c r="C34" s="65">
        <v>0</v>
      </c>
      <c r="D34" s="65">
        <v>0</v>
      </c>
      <c r="E34" s="66">
        <v>0</v>
      </c>
      <c r="F34" s="66">
        <v>0</v>
      </c>
      <c r="G34" s="65">
        <v>2756</v>
      </c>
      <c r="H34" s="66">
        <v>438</v>
      </c>
      <c r="I34" s="73">
        <v>65</v>
      </c>
      <c r="J34" s="75">
        <v>1.4</v>
      </c>
      <c r="K34" s="65">
        <v>0</v>
      </c>
      <c r="L34" s="66">
        <v>0</v>
      </c>
      <c r="M34" s="66">
        <v>0</v>
      </c>
      <c r="N34" s="65">
        <v>1</v>
      </c>
      <c r="O34" s="69">
        <v>0.03</v>
      </c>
    </row>
    <row r="35" spans="1:256" ht="13.5" x14ac:dyDescent="0.2">
      <c r="A35" s="68">
        <v>29</v>
      </c>
      <c r="B35" s="64" t="s">
        <v>46</v>
      </c>
      <c r="C35" s="65">
        <v>0</v>
      </c>
      <c r="D35" s="65">
        <v>0</v>
      </c>
      <c r="E35" s="66">
        <v>0</v>
      </c>
      <c r="F35" s="66">
        <v>0</v>
      </c>
      <c r="G35" s="65">
        <v>0</v>
      </c>
      <c r="H35" s="66">
        <v>0</v>
      </c>
      <c r="I35" s="74">
        <v>0</v>
      </c>
      <c r="J35" s="76">
        <v>0</v>
      </c>
      <c r="K35" s="65">
        <v>0</v>
      </c>
      <c r="L35" s="66">
        <v>0</v>
      </c>
      <c r="M35" s="66">
        <v>0</v>
      </c>
      <c r="N35" s="65">
        <v>0</v>
      </c>
      <c r="O35" s="69">
        <v>0</v>
      </c>
    </row>
    <row r="36" spans="1:256" ht="13.5" x14ac:dyDescent="0.2">
      <c r="A36" s="68">
        <v>30</v>
      </c>
      <c r="B36" s="64" t="s">
        <v>47</v>
      </c>
      <c r="C36" s="65">
        <v>25</v>
      </c>
      <c r="D36" s="65">
        <v>5</v>
      </c>
      <c r="E36" s="66">
        <v>0.33929999999999999</v>
      </c>
      <c r="F36" s="66">
        <v>0.33929999999999999</v>
      </c>
      <c r="G36" s="65">
        <v>5</v>
      </c>
      <c r="H36" s="66">
        <v>0</v>
      </c>
      <c r="I36" s="73">
        <v>0</v>
      </c>
      <c r="J36" s="75">
        <v>0</v>
      </c>
      <c r="K36" s="65">
        <v>0</v>
      </c>
      <c r="L36" s="66">
        <v>0</v>
      </c>
      <c r="M36" s="66">
        <v>0</v>
      </c>
      <c r="N36" s="65">
        <v>0</v>
      </c>
      <c r="O36" s="69">
        <v>0</v>
      </c>
    </row>
    <row r="37" spans="1:256" ht="13.5" x14ac:dyDescent="0.2">
      <c r="A37" s="68">
        <v>31</v>
      </c>
      <c r="B37" s="64" t="s">
        <v>48</v>
      </c>
      <c r="C37" s="65">
        <v>2</v>
      </c>
      <c r="D37" s="65">
        <v>23</v>
      </c>
      <c r="E37" s="66">
        <v>2</v>
      </c>
      <c r="F37" s="66">
        <v>2</v>
      </c>
      <c r="G37" s="65">
        <v>18</v>
      </c>
      <c r="H37" s="66">
        <v>1</v>
      </c>
      <c r="I37" s="73">
        <v>71</v>
      </c>
      <c r="J37" s="75">
        <v>2.4</v>
      </c>
      <c r="K37" s="65">
        <v>0</v>
      </c>
      <c r="L37" s="66">
        <v>0</v>
      </c>
      <c r="M37" s="66">
        <v>0</v>
      </c>
      <c r="N37" s="65">
        <v>0</v>
      </c>
      <c r="O37" s="69">
        <v>0</v>
      </c>
    </row>
    <row r="38" spans="1:256" ht="13.5" x14ac:dyDescent="0.2">
      <c r="A38" s="68">
        <v>32</v>
      </c>
      <c r="B38" s="64" t="s">
        <v>49</v>
      </c>
      <c r="C38" s="65">
        <v>0</v>
      </c>
      <c r="D38" s="65">
        <v>67</v>
      </c>
      <c r="E38" s="66">
        <v>3.19</v>
      </c>
      <c r="F38" s="66">
        <v>3.19</v>
      </c>
      <c r="G38" s="65">
        <v>67</v>
      </c>
      <c r="H38" s="66">
        <v>3</v>
      </c>
      <c r="I38" s="73">
        <v>10</v>
      </c>
      <c r="J38" s="75">
        <v>0.2</v>
      </c>
      <c r="K38" s="65">
        <v>5</v>
      </c>
      <c r="L38" s="66">
        <v>0.09</v>
      </c>
      <c r="M38" s="66">
        <v>0.09</v>
      </c>
      <c r="N38" s="65">
        <v>5</v>
      </c>
      <c r="O38" s="69">
        <v>0.09</v>
      </c>
    </row>
    <row r="39" spans="1:256" ht="13.5" x14ac:dyDescent="0.2">
      <c r="A39" s="68">
        <v>33</v>
      </c>
      <c r="B39" s="64" t="s">
        <v>50</v>
      </c>
      <c r="C39" s="65">
        <v>0</v>
      </c>
      <c r="D39" s="65">
        <v>61</v>
      </c>
      <c r="E39" s="66">
        <v>0.59</v>
      </c>
      <c r="F39" s="66">
        <v>0.59</v>
      </c>
      <c r="G39" s="65">
        <v>1959</v>
      </c>
      <c r="H39" s="66">
        <v>149</v>
      </c>
      <c r="I39" s="73">
        <v>55</v>
      </c>
      <c r="J39" s="75">
        <v>1.0900000000000001</v>
      </c>
      <c r="K39" s="65">
        <v>49</v>
      </c>
      <c r="L39" s="66">
        <v>0.8</v>
      </c>
      <c r="M39" s="66">
        <v>0.8</v>
      </c>
      <c r="N39" s="65">
        <v>172</v>
      </c>
      <c r="O39" s="69">
        <v>4.05</v>
      </c>
    </row>
    <row r="40" spans="1:256" ht="13.5" x14ac:dyDescent="0.2">
      <c r="A40" s="68">
        <v>34</v>
      </c>
      <c r="B40" s="64" t="s">
        <v>51</v>
      </c>
      <c r="C40" s="65">
        <v>0</v>
      </c>
      <c r="D40" s="65">
        <v>0</v>
      </c>
      <c r="E40" s="66">
        <v>0</v>
      </c>
      <c r="F40" s="66">
        <v>0</v>
      </c>
      <c r="G40" s="65">
        <v>0</v>
      </c>
      <c r="H40" s="66">
        <v>0</v>
      </c>
      <c r="I40" s="73">
        <v>2</v>
      </c>
      <c r="J40" s="75">
        <v>0.02</v>
      </c>
      <c r="K40" s="65">
        <v>0</v>
      </c>
      <c r="L40" s="66">
        <v>0</v>
      </c>
      <c r="M40" s="66">
        <v>0</v>
      </c>
      <c r="N40" s="65">
        <v>0</v>
      </c>
      <c r="O40" s="69">
        <v>0</v>
      </c>
    </row>
    <row r="41" spans="1:256" ht="13.5" x14ac:dyDescent="0.2">
      <c r="A41" s="68">
        <v>35</v>
      </c>
      <c r="B41" s="64" t="s">
        <v>52</v>
      </c>
      <c r="C41" s="65">
        <v>0</v>
      </c>
      <c r="D41" s="65">
        <v>772</v>
      </c>
      <c r="E41" s="66">
        <v>233.76</v>
      </c>
      <c r="F41" s="66">
        <v>233.76</v>
      </c>
      <c r="G41" s="65">
        <v>3259</v>
      </c>
      <c r="H41" s="66">
        <v>595</v>
      </c>
      <c r="I41" s="73">
        <v>60</v>
      </c>
      <c r="J41" s="75">
        <v>1.25</v>
      </c>
      <c r="K41" s="65">
        <v>15</v>
      </c>
      <c r="L41" s="66">
        <v>0.35</v>
      </c>
      <c r="M41" s="66">
        <v>0.35</v>
      </c>
      <c r="N41" s="65">
        <v>17</v>
      </c>
      <c r="O41" s="69">
        <v>0.23</v>
      </c>
    </row>
    <row r="42" spans="1:256" ht="13.5" x14ac:dyDescent="0.2">
      <c r="A42" s="68">
        <v>36</v>
      </c>
      <c r="B42" s="64" t="s">
        <v>53</v>
      </c>
      <c r="C42" s="65">
        <v>0</v>
      </c>
      <c r="D42" s="65">
        <v>0</v>
      </c>
      <c r="E42" s="66">
        <v>0</v>
      </c>
      <c r="F42" s="66">
        <v>0</v>
      </c>
      <c r="G42" s="65">
        <v>0</v>
      </c>
      <c r="H42" s="66">
        <v>0</v>
      </c>
      <c r="I42" s="73">
        <v>11</v>
      </c>
      <c r="J42" s="75">
        <v>0.12</v>
      </c>
      <c r="K42" s="65">
        <v>0</v>
      </c>
      <c r="L42" s="66">
        <v>0</v>
      </c>
      <c r="M42" s="66">
        <v>0</v>
      </c>
      <c r="N42" s="65">
        <v>0</v>
      </c>
      <c r="O42" s="69">
        <v>0</v>
      </c>
    </row>
    <row r="43" spans="1:256" ht="13.5" x14ac:dyDescent="0.2">
      <c r="A43" s="68">
        <v>37</v>
      </c>
      <c r="B43" s="64" t="s">
        <v>54</v>
      </c>
      <c r="C43" s="65">
        <v>0</v>
      </c>
      <c r="D43" s="65">
        <v>0</v>
      </c>
      <c r="E43" s="66">
        <v>0</v>
      </c>
      <c r="F43" s="66">
        <v>0</v>
      </c>
      <c r="G43" s="65">
        <v>0</v>
      </c>
      <c r="H43" s="66">
        <v>0</v>
      </c>
      <c r="I43" s="73">
        <v>10</v>
      </c>
      <c r="J43" s="75">
        <v>0.17</v>
      </c>
      <c r="K43" s="65">
        <v>0</v>
      </c>
      <c r="L43" s="66">
        <v>0</v>
      </c>
      <c r="M43" s="66">
        <v>0</v>
      </c>
      <c r="N43" s="65">
        <v>0</v>
      </c>
      <c r="O43" s="69">
        <v>0</v>
      </c>
    </row>
    <row r="44" spans="1:256" ht="13.5" x14ac:dyDescent="0.2">
      <c r="A44" s="68">
        <v>38</v>
      </c>
      <c r="B44" s="64" t="s">
        <v>55</v>
      </c>
      <c r="C44" s="65">
        <v>0</v>
      </c>
      <c r="D44" s="65">
        <v>31</v>
      </c>
      <c r="E44" s="66">
        <v>5.33</v>
      </c>
      <c r="F44" s="66">
        <v>4.91</v>
      </c>
      <c r="G44" s="65">
        <v>0</v>
      </c>
      <c r="H44" s="66">
        <v>0</v>
      </c>
      <c r="I44" s="73">
        <v>5</v>
      </c>
      <c r="J44" s="75">
        <v>0.08</v>
      </c>
      <c r="K44" s="65">
        <v>8</v>
      </c>
      <c r="L44" s="66">
        <v>0.4</v>
      </c>
      <c r="M44" s="66">
        <v>0.35</v>
      </c>
      <c r="N44" s="65">
        <v>0</v>
      </c>
      <c r="O44" s="69">
        <v>0</v>
      </c>
    </row>
    <row r="45" spans="1:256" ht="13.5" x14ac:dyDescent="0.2">
      <c r="A45" s="68">
        <v>39</v>
      </c>
      <c r="B45" s="64" t="s">
        <v>56</v>
      </c>
      <c r="C45" s="65">
        <v>0</v>
      </c>
      <c r="D45" s="65">
        <v>0</v>
      </c>
      <c r="E45" s="66">
        <v>0</v>
      </c>
      <c r="F45" s="66">
        <v>0</v>
      </c>
      <c r="G45" s="65">
        <v>0</v>
      </c>
      <c r="H45" s="66">
        <v>0</v>
      </c>
      <c r="I45" s="73">
        <v>2</v>
      </c>
      <c r="J45" s="75">
        <v>0.02</v>
      </c>
      <c r="K45" s="65">
        <v>0</v>
      </c>
      <c r="L45" s="66">
        <v>0</v>
      </c>
      <c r="M45" s="66">
        <v>0</v>
      </c>
      <c r="N45" s="65">
        <v>0</v>
      </c>
      <c r="O45" s="69">
        <v>0</v>
      </c>
    </row>
    <row r="46" spans="1:256" ht="13.5" x14ac:dyDescent="0.2">
      <c r="A46" s="68">
        <v>40</v>
      </c>
      <c r="B46" s="64" t="s">
        <v>57</v>
      </c>
      <c r="C46" s="65">
        <v>0</v>
      </c>
      <c r="D46" s="65">
        <v>0</v>
      </c>
      <c r="E46" s="66">
        <v>0</v>
      </c>
      <c r="F46" s="66">
        <v>0</v>
      </c>
      <c r="G46" s="65">
        <v>0</v>
      </c>
      <c r="H46" s="66">
        <v>0</v>
      </c>
      <c r="I46" s="73">
        <v>10</v>
      </c>
      <c r="J46" s="75">
        <v>0.16</v>
      </c>
      <c r="K46" s="65">
        <v>0</v>
      </c>
      <c r="L46" s="66">
        <v>0</v>
      </c>
      <c r="M46" s="66">
        <v>0</v>
      </c>
      <c r="N46" s="65">
        <v>0</v>
      </c>
      <c r="O46" s="69">
        <v>0</v>
      </c>
    </row>
    <row r="47" spans="1:256" ht="13.5" x14ac:dyDescent="0.2">
      <c r="A47" s="68">
        <v>41</v>
      </c>
      <c r="B47" s="64" t="s">
        <v>58</v>
      </c>
      <c r="C47" s="65">
        <v>0</v>
      </c>
      <c r="D47" s="65">
        <v>0</v>
      </c>
      <c r="E47" s="66">
        <v>0</v>
      </c>
      <c r="F47" s="66">
        <v>0</v>
      </c>
      <c r="G47" s="65">
        <v>0</v>
      </c>
      <c r="H47" s="66">
        <v>0</v>
      </c>
      <c r="I47" s="73">
        <v>0</v>
      </c>
      <c r="J47" s="75">
        <v>0</v>
      </c>
      <c r="K47" s="65">
        <v>0</v>
      </c>
      <c r="L47" s="66">
        <v>0</v>
      </c>
      <c r="M47" s="66">
        <v>0</v>
      </c>
      <c r="N47" s="65">
        <v>0</v>
      </c>
      <c r="O47" s="69">
        <v>0</v>
      </c>
    </row>
    <row r="48" spans="1:256" ht="13.5" x14ac:dyDescent="0.2">
      <c r="A48" s="68">
        <v>42</v>
      </c>
      <c r="B48" s="64" t="s">
        <v>59</v>
      </c>
      <c r="C48" s="65">
        <v>0</v>
      </c>
      <c r="D48" s="65">
        <v>20</v>
      </c>
      <c r="E48" s="66">
        <v>10.5</v>
      </c>
      <c r="F48" s="66">
        <v>10.5</v>
      </c>
      <c r="G48" s="65">
        <v>3</v>
      </c>
      <c r="H48" s="66">
        <v>10</v>
      </c>
      <c r="I48" s="73">
        <v>10</v>
      </c>
      <c r="J48" s="75">
        <v>0.23</v>
      </c>
      <c r="K48" s="65">
        <v>3</v>
      </c>
      <c r="L48" s="66">
        <v>0.26</v>
      </c>
      <c r="M48" s="66">
        <v>0.26</v>
      </c>
      <c r="N48" s="65">
        <v>3</v>
      </c>
      <c r="O48" s="69">
        <v>0.26</v>
      </c>
    </row>
    <row r="49" spans="1:216" ht="13.5" x14ac:dyDescent="0.2">
      <c r="A49" s="68">
        <v>43</v>
      </c>
      <c r="B49" s="64" t="s">
        <v>60</v>
      </c>
      <c r="C49" s="65">
        <v>0</v>
      </c>
      <c r="D49" s="65">
        <v>0</v>
      </c>
      <c r="E49" s="66">
        <v>0</v>
      </c>
      <c r="F49" s="66">
        <v>0</v>
      </c>
      <c r="G49" s="65">
        <v>0</v>
      </c>
      <c r="H49" s="66">
        <v>0</v>
      </c>
      <c r="I49" s="74">
        <v>0</v>
      </c>
      <c r="J49" s="76">
        <v>0</v>
      </c>
      <c r="K49" s="65">
        <v>0</v>
      </c>
      <c r="L49" s="66">
        <v>0</v>
      </c>
      <c r="M49" s="66">
        <v>0</v>
      </c>
      <c r="N49" s="65">
        <v>0</v>
      </c>
      <c r="O49" s="69">
        <v>0</v>
      </c>
    </row>
    <row r="50" spans="1:216" ht="13.5" x14ac:dyDescent="0.2">
      <c r="A50" s="68">
        <v>44</v>
      </c>
      <c r="B50" s="64" t="s">
        <v>61</v>
      </c>
      <c r="C50" s="65">
        <v>0</v>
      </c>
      <c r="D50" s="65">
        <v>0</v>
      </c>
      <c r="E50" s="66">
        <v>0</v>
      </c>
      <c r="F50" s="66">
        <v>0</v>
      </c>
      <c r="G50" s="65">
        <v>0</v>
      </c>
      <c r="H50" s="66">
        <v>0</v>
      </c>
      <c r="I50" s="73">
        <v>5</v>
      </c>
      <c r="J50" s="75">
        <v>0.1</v>
      </c>
      <c r="K50" s="65">
        <v>0</v>
      </c>
      <c r="L50" s="66">
        <v>0</v>
      </c>
      <c r="M50" s="66">
        <v>0</v>
      </c>
      <c r="N50" s="65">
        <v>0</v>
      </c>
      <c r="O50" s="69">
        <v>0</v>
      </c>
    </row>
    <row r="51" spans="1:216" s="16" customFormat="1" ht="13.5" x14ac:dyDescent="0.2">
      <c r="A51" s="39"/>
      <c r="B51" s="11" t="s">
        <v>62</v>
      </c>
      <c r="C51" s="12">
        <f t="shared" ref="C51:O51" si="1">SUM(C34:C50)</f>
        <v>27</v>
      </c>
      <c r="D51" s="12">
        <f t="shared" si="1"/>
        <v>979</v>
      </c>
      <c r="E51" s="13">
        <f t="shared" si="1"/>
        <v>255.70930000000001</v>
      </c>
      <c r="F51" s="13">
        <f t="shared" si="1"/>
        <v>255.2893</v>
      </c>
      <c r="G51" s="12">
        <f t="shared" si="1"/>
        <v>8067</v>
      </c>
      <c r="H51" s="13">
        <f t="shared" si="1"/>
        <v>1196</v>
      </c>
      <c r="I51" s="17">
        <f>SUM(I34:I50)</f>
        <v>316</v>
      </c>
      <c r="J51" s="13">
        <f>SUM(J34:J50)</f>
        <v>7.2399999999999993</v>
      </c>
      <c r="K51" s="12">
        <f t="shared" si="1"/>
        <v>80</v>
      </c>
      <c r="L51" s="13">
        <f t="shared" si="1"/>
        <v>1.9000000000000001</v>
      </c>
      <c r="M51" s="13">
        <f t="shared" si="1"/>
        <v>1.8499999999999999</v>
      </c>
      <c r="N51" s="12">
        <f t="shared" si="1"/>
        <v>198</v>
      </c>
      <c r="O51" s="38">
        <f t="shared" si="1"/>
        <v>4.66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</row>
    <row r="52" spans="1:216" ht="13.5" x14ac:dyDescent="0.2">
      <c r="A52" s="70">
        <v>45</v>
      </c>
      <c r="B52" s="64" t="s">
        <v>63</v>
      </c>
      <c r="C52" s="65">
        <v>0</v>
      </c>
      <c r="D52" s="65">
        <v>1017</v>
      </c>
      <c r="E52" s="66">
        <v>3.62</v>
      </c>
      <c r="F52" s="66">
        <v>3.62</v>
      </c>
      <c r="G52" s="65">
        <v>5170</v>
      </c>
      <c r="H52" s="66">
        <v>23</v>
      </c>
      <c r="I52" s="73">
        <v>0</v>
      </c>
      <c r="J52" s="75">
        <v>0</v>
      </c>
      <c r="K52" s="65">
        <v>0</v>
      </c>
      <c r="L52" s="66">
        <v>0</v>
      </c>
      <c r="M52" s="66">
        <v>0</v>
      </c>
      <c r="N52" s="65">
        <v>14</v>
      </c>
      <c r="O52" s="69">
        <v>0.09</v>
      </c>
    </row>
    <row r="53" spans="1:216" ht="13.5" x14ac:dyDescent="0.2">
      <c r="A53" s="70">
        <v>46</v>
      </c>
      <c r="B53" s="64" t="s">
        <v>64</v>
      </c>
      <c r="C53" s="65">
        <v>0</v>
      </c>
      <c r="D53" s="65">
        <v>0</v>
      </c>
      <c r="E53" s="66">
        <v>0</v>
      </c>
      <c r="F53" s="66">
        <v>0</v>
      </c>
      <c r="G53" s="65">
        <v>702</v>
      </c>
      <c r="H53" s="66">
        <v>7</v>
      </c>
      <c r="I53" s="73">
        <v>0</v>
      </c>
      <c r="J53" s="75">
        <v>0</v>
      </c>
      <c r="K53" s="65">
        <v>0</v>
      </c>
      <c r="L53" s="66">
        <v>0</v>
      </c>
      <c r="M53" s="66">
        <v>0</v>
      </c>
      <c r="N53" s="65">
        <v>9</v>
      </c>
      <c r="O53" s="69">
        <v>0.05</v>
      </c>
    </row>
    <row r="54" spans="1:216" ht="13.5" x14ac:dyDescent="0.2">
      <c r="A54" s="70">
        <v>47</v>
      </c>
      <c r="B54" s="64" t="s">
        <v>65</v>
      </c>
      <c r="C54" s="65">
        <v>0</v>
      </c>
      <c r="D54" s="65">
        <v>0</v>
      </c>
      <c r="E54" s="66">
        <v>0</v>
      </c>
      <c r="F54" s="66">
        <v>0</v>
      </c>
      <c r="G54" s="65">
        <v>0</v>
      </c>
      <c r="H54" s="66">
        <v>0</v>
      </c>
      <c r="I54" s="73">
        <v>0</v>
      </c>
      <c r="J54" s="75">
        <v>0</v>
      </c>
      <c r="K54" s="65">
        <v>0</v>
      </c>
      <c r="L54" s="66">
        <v>0</v>
      </c>
      <c r="M54" s="66">
        <v>0</v>
      </c>
      <c r="N54" s="65">
        <v>0</v>
      </c>
      <c r="O54" s="69">
        <v>0</v>
      </c>
    </row>
    <row r="55" spans="1:216" ht="13.5" x14ac:dyDescent="0.2">
      <c r="A55" s="70">
        <v>48</v>
      </c>
      <c r="B55" s="64" t="s">
        <v>66</v>
      </c>
      <c r="C55" s="65">
        <v>0</v>
      </c>
      <c r="D55" s="65">
        <v>90</v>
      </c>
      <c r="E55" s="66">
        <v>1.76</v>
      </c>
      <c r="F55" s="66">
        <v>1.76</v>
      </c>
      <c r="G55" s="65">
        <v>252</v>
      </c>
      <c r="H55" s="66">
        <v>7</v>
      </c>
      <c r="I55" s="73">
        <v>0</v>
      </c>
      <c r="J55" s="75">
        <v>0</v>
      </c>
      <c r="K55" s="65">
        <v>0</v>
      </c>
      <c r="L55" s="66">
        <v>0</v>
      </c>
      <c r="M55" s="66">
        <v>0</v>
      </c>
      <c r="N55" s="65">
        <v>4</v>
      </c>
      <c r="O55" s="69">
        <v>0.12</v>
      </c>
    </row>
    <row r="56" spans="1:216" ht="13.5" x14ac:dyDescent="0.2">
      <c r="A56" s="70">
        <v>49</v>
      </c>
      <c r="B56" s="64" t="s">
        <v>67</v>
      </c>
      <c r="C56" s="65">
        <v>933</v>
      </c>
      <c r="D56" s="65">
        <v>107</v>
      </c>
      <c r="E56" s="66">
        <v>0</v>
      </c>
      <c r="F56" s="66">
        <v>9.33</v>
      </c>
      <c r="G56" s="65">
        <v>0</v>
      </c>
      <c r="H56" s="66">
        <v>0</v>
      </c>
      <c r="I56" s="73">
        <v>0</v>
      </c>
      <c r="J56" s="75">
        <v>0</v>
      </c>
      <c r="K56" s="65">
        <v>47</v>
      </c>
      <c r="L56" s="66">
        <v>0</v>
      </c>
      <c r="M56" s="66">
        <v>1.34</v>
      </c>
      <c r="N56" s="65">
        <v>0</v>
      </c>
      <c r="O56" s="69">
        <v>0</v>
      </c>
    </row>
    <row r="57" spans="1:216" ht="13.5" x14ac:dyDescent="0.2">
      <c r="A57" s="70">
        <v>50</v>
      </c>
      <c r="B57" s="64" t="s">
        <v>68</v>
      </c>
      <c r="C57" s="65">
        <v>0</v>
      </c>
      <c r="D57" s="65">
        <v>0</v>
      </c>
      <c r="E57" s="66">
        <v>0</v>
      </c>
      <c r="F57" s="66">
        <v>0</v>
      </c>
      <c r="G57" s="65">
        <v>0</v>
      </c>
      <c r="H57" s="66">
        <v>0</v>
      </c>
      <c r="I57" s="73">
        <v>0</v>
      </c>
      <c r="J57" s="75">
        <v>0</v>
      </c>
      <c r="K57" s="65">
        <v>0</v>
      </c>
      <c r="L57" s="66">
        <v>0</v>
      </c>
      <c r="M57" s="66">
        <v>0</v>
      </c>
      <c r="N57" s="65">
        <v>0</v>
      </c>
      <c r="O57" s="69">
        <v>0</v>
      </c>
    </row>
    <row r="58" spans="1:216" ht="13.5" x14ac:dyDescent="0.2">
      <c r="A58" s="70">
        <v>51</v>
      </c>
      <c r="B58" s="64" t="s">
        <v>69</v>
      </c>
      <c r="C58" s="65">
        <v>0</v>
      </c>
      <c r="D58" s="65">
        <v>0</v>
      </c>
      <c r="E58" s="66">
        <v>0</v>
      </c>
      <c r="F58" s="66">
        <v>0</v>
      </c>
      <c r="G58" s="65">
        <v>0</v>
      </c>
      <c r="H58" s="66">
        <v>0</v>
      </c>
      <c r="I58" s="73">
        <v>0</v>
      </c>
      <c r="J58" s="75">
        <v>0</v>
      </c>
      <c r="K58" s="65">
        <v>0</v>
      </c>
      <c r="L58" s="66">
        <v>0</v>
      </c>
      <c r="M58" s="66">
        <v>0</v>
      </c>
      <c r="N58" s="65">
        <v>0</v>
      </c>
      <c r="O58" s="69">
        <v>0</v>
      </c>
    </row>
    <row r="59" spans="1:216" s="16" customFormat="1" ht="13.5" x14ac:dyDescent="0.2">
      <c r="A59" s="39"/>
      <c r="B59" s="11" t="s">
        <v>70</v>
      </c>
      <c r="C59" s="12">
        <f t="shared" ref="C59:O59" si="2">SUM(C52:C58)</f>
        <v>933</v>
      </c>
      <c r="D59" s="12">
        <f t="shared" si="2"/>
        <v>1214</v>
      </c>
      <c r="E59" s="13">
        <f t="shared" si="2"/>
        <v>5.38</v>
      </c>
      <c r="F59" s="13">
        <f t="shared" si="2"/>
        <v>14.71</v>
      </c>
      <c r="G59" s="12">
        <f t="shared" si="2"/>
        <v>6124</v>
      </c>
      <c r="H59" s="13">
        <f t="shared" si="2"/>
        <v>37</v>
      </c>
      <c r="I59" s="62">
        <f t="shared" si="2"/>
        <v>0</v>
      </c>
      <c r="J59" s="63">
        <f t="shared" si="2"/>
        <v>0</v>
      </c>
      <c r="K59" s="12">
        <f t="shared" si="2"/>
        <v>47</v>
      </c>
      <c r="L59" s="13">
        <f t="shared" si="2"/>
        <v>0</v>
      </c>
      <c r="M59" s="13">
        <f t="shared" si="2"/>
        <v>1.34</v>
      </c>
      <c r="N59" s="12">
        <f t="shared" si="2"/>
        <v>27</v>
      </c>
      <c r="O59" s="38">
        <f t="shared" si="2"/>
        <v>0.26</v>
      </c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</row>
    <row r="60" spans="1:216" ht="13.5" x14ac:dyDescent="0.2">
      <c r="A60" s="70">
        <v>52</v>
      </c>
      <c r="B60" s="64" t="s">
        <v>71</v>
      </c>
      <c r="C60" s="65">
        <v>0</v>
      </c>
      <c r="D60" s="65">
        <v>0</v>
      </c>
      <c r="E60" s="66">
        <v>0</v>
      </c>
      <c r="F60" s="66">
        <v>0</v>
      </c>
      <c r="G60" s="65">
        <v>0</v>
      </c>
      <c r="H60" s="66">
        <v>0</v>
      </c>
      <c r="I60" s="67">
        <v>250</v>
      </c>
      <c r="J60" s="66">
        <v>4.93</v>
      </c>
      <c r="K60" s="65">
        <v>0</v>
      </c>
      <c r="L60" s="66">
        <v>0</v>
      </c>
      <c r="M60" s="66">
        <v>0</v>
      </c>
      <c r="N60" s="65">
        <v>0</v>
      </c>
      <c r="O60" s="69">
        <v>0</v>
      </c>
    </row>
    <row r="61" spans="1:216" s="16" customFormat="1" ht="13.5" x14ac:dyDescent="0.2">
      <c r="A61" s="37"/>
      <c r="B61" s="11" t="s">
        <v>72</v>
      </c>
      <c r="C61" s="12">
        <f t="shared" ref="C61:O61" si="3">SUM(C60:C60)</f>
        <v>0</v>
      </c>
      <c r="D61" s="12">
        <f t="shared" si="3"/>
        <v>0</v>
      </c>
      <c r="E61" s="13">
        <f t="shared" si="3"/>
        <v>0</v>
      </c>
      <c r="F61" s="13">
        <f t="shared" si="3"/>
        <v>0</v>
      </c>
      <c r="G61" s="12">
        <f t="shared" si="3"/>
        <v>0</v>
      </c>
      <c r="H61" s="13">
        <f t="shared" si="3"/>
        <v>0</v>
      </c>
      <c r="I61" s="62">
        <f t="shared" si="3"/>
        <v>250</v>
      </c>
      <c r="J61" s="62">
        <f t="shared" si="3"/>
        <v>4.93</v>
      </c>
      <c r="K61" s="12">
        <f t="shared" si="3"/>
        <v>0</v>
      </c>
      <c r="L61" s="13">
        <f t="shared" si="3"/>
        <v>0</v>
      </c>
      <c r="M61" s="13">
        <f t="shared" si="3"/>
        <v>0</v>
      </c>
      <c r="N61" s="12">
        <f t="shared" si="3"/>
        <v>0</v>
      </c>
      <c r="O61" s="38">
        <f t="shared" si="3"/>
        <v>0</v>
      </c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</row>
    <row r="62" spans="1:216" s="16" customFormat="1" ht="13.5" x14ac:dyDescent="0.2">
      <c r="A62" s="40"/>
      <c r="B62" s="41" t="s">
        <v>73</v>
      </c>
      <c r="C62" s="42">
        <f t="shared" ref="C62:J62" si="4">SUM(C61,C59,C51,C33)</f>
        <v>960</v>
      </c>
      <c r="D62" s="42">
        <f t="shared" si="4"/>
        <v>8328</v>
      </c>
      <c r="E62" s="42">
        <f t="shared" si="4"/>
        <v>3657.9753000000001</v>
      </c>
      <c r="F62" s="43">
        <f t="shared" si="4"/>
        <v>2711.9252999999999</v>
      </c>
      <c r="G62" s="42">
        <f t="shared" si="4"/>
        <v>94943</v>
      </c>
      <c r="H62" s="43">
        <f t="shared" si="4"/>
        <v>6928</v>
      </c>
      <c r="I62" s="71">
        <f t="shared" si="4"/>
        <v>2933</v>
      </c>
      <c r="J62" s="71">
        <f t="shared" si="4"/>
        <v>60.771000000000001</v>
      </c>
      <c r="K62" s="42">
        <f>SUM(K61,K59,K51,K33)</f>
        <v>2023</v>
      </c>
      <c r="L62" s="43">
        <f>SUM(L61,L59,L51,L33)</f>
        <v>340.35699999999997</v>
      </c>
      <c r="M62" s="43">
        <f>SUM(M61,M59,M51,M33)</f>
        <v>178.262</v>
      </c>
      <c r="N62" s="72">
        <f>SUM(N61,N59,N51,N33)</f>
        <v>19017</v>
      </c>
      <c r="O62" s="44">
        <f>SUM(O61,O59,O51,O33)</f>
        <v>529.00999999999988</v>
      </c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</row>
    <row r="63" spans="1:216" x14ac:dyDescent="0.2">
      <c r="A63" s="5"/>
      <c r="B63" s="18"/>
      <c r="C63" s="18"/>
      <c r="D63" s="18"/>
      <c r="E63" s="18"/>
      <c r="F63" s="18"/>
      <c r="G63" s="18"/>
      <c r="H63" s="18"/>
      <c r="I63" s="18"/>
      <c r="J63" s="18"/>
      <c r="K63" s="19"/>
      <c r="L63" s="20"/>
      <c r="M63" s="20"/>
      <c r="N63" s="19"/>
      <c r="O63" s="21"/>
    </row>
    <row r="64" spans="1:216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19"/>
      <c r="L64" s="20"/>
      <c r="M64" s="20"/>
      <c r="N64" s="19"/>
      <c r="O64" s="21"/>
    </row>
    <row r="65" spans="1:15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19"/>
      <c r="L65" s="20"/>
      <c r="M65" s="20"/>
      <c r="N65" s="19"/>
      <c r="O65" s="21"/>
    </row>
    <row r="66" spans="1:15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19"/>
      <c r="L66" s="20"/>
      <c r="M66" s="20"/>
      <c r="N66" s="19"/>
      <c r="O66" s="21"/>
    </row>
    <row r="67" spans="1:15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19"/>
      <c r="L67" s="20"/>
      <c r="M67" s="20"/>
      <c r="N67" s="19"/>
      <c r="O67" s="21"/>
    </row>
    <row r="68" spans="1:15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19"/>
      <c r="L68" s="20"/>
      <c r="M68" s="20"/>
      <c r="N68" s="19"/>
      <c r="O68" s="21"/>
    </row>
    <row r="69" spans="1:15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19"/>
      <c r="L69" s="20"/>
      <c r="M69" s="20"/>
      <c r="N69" s="19"/>
      <c r="O69" s="21"/>
    </row>
    <row r="70" spans="1:15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19"/>
      <c r="L70" s="20"/>
      <c r="M70" s="20"/>
      <c r="N70" s="19"/>
      <c r="O70" s="21"/>
    </row>
    <row r="71" spans="1:15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19"/>
      <c r="L71" s="20"/>
      <c r="M71" s="20"/>
      <c r="N71" s="19"/>
      <c r="O71" s="21"/>
    </row>
    <row r="72" spans="1:15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19"/>
      <c r="L72" s="20"/>
      <c r="M72" s="20"/>
      <c r="N72" s="19"/>
      <c r="O72" s="21"/>
    </row>
    <row r="73" spans="1:15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19"/>
      <c r="L73" s="20"/>
      <c r="M73" s="20"/>
      <c r="N73" s="19"/>
      <c r="O73" s="21"/>
    </row>
    <row r="74" spans="1:15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19"/>
      <c r="L74" s="20"/>
      <c r="M74" s="20"/>
      <c r="N74" s="19"/>
      <c r="O74" s="21"/>
    </row>
    <row r="75" spans="1:15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19"/>
      <c r="L75" s="20"/>
      <c r="M75" s="20"/>
      <c r="N75" s="19"/>
      <c r="O75" s="21"/>
    </row>
    <row r="76" spans="1:15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19"/>
      <c r="L76" s="20"/>
      <c r="M76" s="20"/>
      <c r="N76" s="19"/>
      <c r="O76" s="21"/>
    </row>
    <row r="77" spans="1:15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19"/>
      <c r="L77" s="20"/>
      <c r="M77" s="20"/>
      <c r="N77" s="19"/>
      <c r="O77" s="21"/>
    </row>
    <row r="78" spans="1:15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19"/>
      <c r="L78" s="20"/>
      <c r="M78" s="20"/>
      <c r="N78" s="19"/>
      <c r="O78" s="21"/>
    </row>
    <row r="79" spans="1:15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19"/>
      <c r="L79" s="20"/>
      <c r="M79" s="20"/>
      <c r="N79" s="19"/>
      <c r="O79" s="21"/>
    </row>
    <row r="80" spans="1:15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19"/>
      <c r="L80" s="20"/>
      <c r="M80" s="20"/>
      <c r="N80" s="19"/>
      <c r="O80" s="21"/>
    </row>
    <row r="81" spans="1:15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19"/>
      <c r="L81" s="20"/>
      <c r="M81" s="20"/>
      <c r="N81" s="19"/>
      <c r="O81" s="21"/>
    </row>
    <row r="82" spans="1:15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19"/>
      <c r="L82" s="20"/>
      <c r="M82" s="20"/>
      <c r="N82" s="19"/>
      <c r="O82" s="21"/>
    </row>
    <row r="83" spans="1:15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19"/>
      <c r="L83" s="20"/>
      <c r="M83" s="20"/>
      <c r="N83" s="19"/>
      <c r="O83" s="21"/>
    </row>
    <row r="84" spans="1:15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19"/>
      <c r="L84" s="20"/>
      <c r="M84" s="20"/>
      <c r="N84" s="19"/>
      <c r="O84" s="21"/>
    </row>
    <row r="85" spans="1:15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19"/>
      <c r="L85" s="20"/>
      <c r="M85" s="20"/>
      <c r="N85" s="19"/>
      <c r="O85" s="21"/>
    </row>
    <row r="86" spans="1:15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19"/>
      <c r="L86" s="20"/>
      <c r="M86" s="20"/>
      <c r="N86" s="19"/>
      <c r="O86" s="21"/>
    </row>
    <row r="87" spans="1:15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19"/>
      <c r="L87" s="20"/>
      <c r="M87" s="20"/>
      <c r="N87" s="19"/>
      <c r="O87" s="21"/>
    </row>
    <row r="88" spans="1:15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19"/>
      <c r="L88" s="20"/>
      <c r="M88" s="20"/>
      <c r="N88" s="19"/>
      <c r="O88" s="21"/>
    </row>
    <row r="89" spans="1:15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19"/>
      <c r="L89" s="20"/>
      <c r="M89" s="20"/>
      <c r="N89" s="19"/>
      <c r="O89" s="21"/>
    </row>
    <row r="90" spans="1:15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19"/>
      <c r="L90" s="20"/>
      <c r="M90" s="20"/>
      <c r="N90" s="19"/>
      <c r="O90" s="21"/>
    </row>
    <row r="91" spans="1:15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19"/>
      <c r="L91" s="20"/>
      <c r="M91" s="20"/>
      <c r="N91" s="19"/>
      <c r="O91" s="21"/>
    </row>
    <row r="92" spans="1:15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19"/>
      <c r="L92" s="20"/>
      <c r="M92" s="20"/>
      <c r="N92" s="19"/>
      <c r="O92" s="21"/>
    </row>
    <row r="93" spans="1:15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19"/>
      <c r="L93" s="20"/>
      <c r="M93" s="20"/>
      <c r="N93" s="19"/>
      <c r="O93" s="21"/>
    </row>
    <row r="94" spans="1:15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19"/>
      <c r="L94" s="20"/>
      <c r="M94" s="20"/>
      <c r="N94" s="19"/>
      <c r="O94" s="21"/>
    </row>
    <row r="95" spans="1:15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19"/>
      <c r="L95" s="20"/>
      <c r="M95" s="20"/>
      <c r="N95" s="19"/>
      <c r="O95" s="21"/>
    </row>
    <row r="96" spans="1: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19"/>
      <c r="L96" s="20"/>
      <c r="M96" s="20"/>
      <c r="N96" s="19"/>
      <c r="O96" s="21"/>
    </row>
    <row r="97" spans="1:15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19"/>
      <c r="L97" s="20"/>
      <c r="M97" s="20"/>
      <c r="N97" s="19"/>
      <c r="O97" s="21"/>
    </row>
    <row r="98" spans="1:15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19"/>
      <c r="L98" s="20"/>
      <c r="M98" s="20"/>
      <c r="N98" s="19"/>
      <c r="O98" s="21"/>
    </row>
    <row r="99" spans="1:15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19"/>
      <c r="L99" s="20"/>
      <c r="M99" s="20"/>
      <c r="N99" s="19"/>
      <c r="O99" s="21"/>
    </row>
    <row r="100" spans="1:15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19"/>
      <c r="L100" s="20"/>
      <c r="M100" s="20"/>
      <c r="N100" s="19"/>
      <c r="O100" s="21"/>
    </row>
    <row r="101" spans="1:15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19"/>
      <c r="L101" s="20"/>
      <c r="M101" s="20"/>
      <c r="N101" s="19"/>
      <c r="O101" s="21"/>
    </row>
    <row r="102" spans="1:15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19"/>
      <c r="L102" s="20"/>
      <c r="M102" s="20"/>
      <c r="N102" s="19"/>
      <c r="O102" s="21"/>
    </row>
    <row r="103" spans="1:15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19"/>
      <c r="L103" s="20"/>
      <c r="M103" s="20"/>
      <c r="N103" s="19"/>
      <c r="O103" s="21"/>
    </row>
    <row r="104" spans="1:15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19"/>
      <c r="L104" s="20"/>
      <c r="M104" s="20"/>
      <c r="N104" s="19"/>
      <c r="O104" s="21"/>
    </row>
    <row r="105" spans="1:15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19"/>
      <c r="L105" s="20"/>
      <c r="M105" s="20"/>
      <c r="N105" s="19"/>
      <c r="O105" s="21"/>
    </row>
    <row r="106" spans="1:15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19"/>
      <c r="L106" s="20"/>
      <c r="M106" s="20"/>
      <c r="N106" s="19"/>
      <c r="O106" s="21"/>
    </row>
    <row r="107" spans="1:15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19"/>
      <c r="L107" s="20"/>
      <c r="M107" s="20"/>
      <c r="N107" s="19"/>
      <c r="O107" s="21"/>
    </row>
    <row r="108" spans="1:15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19"/>
      <c r="L108" s="20"/>
      <c r="M108" s="20"/>
      <c r="N108" s="19"/>
      <c r="O108" s="21"/>
    </row>
    <row r="109" spans="1:15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19"/>
      <c r="L109" s="20"/>
      <c r="M109" s="20"/>
      <c r="N109" s="19"/>
      <c r="O109" s="21"/>
    </row>
    <row r="110" spans="1:15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19"/>
      <c r="L110" s="20"/>
      <c r="M110" s="20"/>
      <c r="N110" s="19"/>
      <c r="O110" s="21"/>
    </row>
    <row r="111" spans="1:15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19"/>
      <c r="L111" s="20"/>
      <c r="M111" s="20"/>
      <c r="N111" s="19"/>
      <c r="O111" s="21"/>
    </row>
    <row r="112" spans="1:15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19"/>
      <c r="L112" s="20"/>
      <c r="M112" s="20"/>
      <c r="N112" s="19"/>
      <c r="O112" s="21"/>
    </row>
    <row r="113" spans="1:15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19"/>
      <c r="L113" s="20"/>
      <c r="M113" s="20"/>
      <c r="N113" s="19"/>
      <c r="O113" s="21"/>
    </row>
    <row r="114" spans="1:15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19"/>
      <c r="L114" s="20"/>
      <c r="M114" s="20"/>
      <c r="N114" s="19"/>
      <c r="O114" s="21"/>
    </row>
    <row r="115" spans="1:15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19"/>
      <c r="L115" s="20"/>
      <c r="M115" s="20"/>
      <c r="N115" s="19"/>
      <c r="O115" s="21"/>
    </row>
    <row r="116" spans="1:15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19"/>
      <c r="L116" s="20"/>
      <c r="M116" s="20"/>
      <c r="N116" s="19"/>
      <c r="O116" s="21"/>
    </row>
    <row r="117" spans="1:15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19"/>
      <c r="L117" s="20"/>
      <c r="M117" s="20"/>
      <c r="N117" s="19"/>
      <c r="O117" s="21"/>
    </row>
    <row r="118" spans="1:15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19"/>
      <c r="L118" s="20"/>
      <c r="M118" s="20"/>
      <c r="N118" s="19"/>
      <c r="O118" s="21"/>
    </row>
    <row r="119" spans="1:15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19"/>
      <c r="L119" s="20"/>
      <c r="M119" s="20"/>
      <c r="N119" s="19"/>
      <c r="O119" s="21"/>
    </row>
    <row r="120" spans="1:15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19"/>
      <c r="L120" s="20"/>
      <c r="M120" s="20"/>
      <c r="N120" s="19"/>
      <c r="O120" s="21"/>
    </row>
    <row r="121" spans="1:15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19"/>
      <c r="L121" s="20"/>
      <c r="M121" s="20"/>
      <c r="N121" s="19"/>
      <c r="O121" s="21"/>
    </row>
    <row r="122" spans="1:15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19"/>
      <c r="L122" s="20"/>
      <c r="M122" s="20"/>
      <c r="N122" s="19"/>
      <c r="O122" s="21"/>
    </row>
    <row r="123" spans="1:15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19"/>
      <c r="L123" s="20"/>
      <c r="M123" s="20"/>
      <c r="N123" s="19"/>
      <c r="O123" s="21"/>
    </row>
    <row r="124" spans="1:15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19"/>
      <c r="L124" s="20"/>
      <c r="M124" s="20"/>
      <c r="N124" s="19"/>
      <c r="O124" s="21"/>
    </row>
    <row r="125" spans="1:15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19"/>
      <c r="L125" s="20"/>
      <c r="M125" s="20"/>
      <c r="N125" s="19"/>
      <c r="O125" s="21"/>
    </row>
    <row r="126" spans="1:15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19"/>
      <c r="L126" s="20"/>
      <c r="M126" s="20"/>
      <c r="N126" s="19"/>
      <c r="O126" s="21"/>
    </row>
  </sheetData>
  <sheetProtection selectLockedCells="1" selectUnlockedCells="1"/>
  <mergeCells count="11">
    <mergeCell ref="A2:M2"/>
    <mergeCell ref="K4:M4"/>
    <mergeCell ref="N4:O4"/>
    <mergeCell ref="A3:A5"/>
    <mergeCell ref="B3:B5"/>
    <mergeCell ref="C3:H3"/>
    <mergeCell ref="I3:O3"/>
    <mergeCell ref="C4:C5"/>
    <mergeCell ref="D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6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75" workbookViewId="0">
      <selection activeCell="B10" sqref="B10"/>
    </sheetView>
  </sheetViews>
  <sheetFormatPr defaultRowHeight="12.75" x14ac:dyDescent="0.2"/>
  <cols>
    <col min="1" max="1" width="6.140625" style="1" customWidth="1"/>
    <col min="2" max="2" width="30.42578125" style="1" customWidth="1"/>
    <col min="3" max="3" width="8.85546875" style="2" customWidth="1"/>
    <col min="4" max="4" width="6.28515625" style="2" customWidth="1"/>
    <col min="5" max="5" width="9.7109375" style="3" customWidth="1"/>
    <col min="6" max="6" width="12.7109375" style="3" customWidth="1"/>
    <col min="7" max="7" width="7.28515625" style="2" customWidth="1"/>
    <col min="8" max="8" width="7.42578125" style="4" customWidth="1"/>
    <col min="9" max="9" width="9.28515625" style="4" customWidth="1"/>
    <col min="10" max="10" width="6" style="22" customWidth="1"/>
    <col min="11" max="11" width="10.140625" style="2" customWidth="1"/>
    <col min="12" max="12" width="12.28515625" style="3" customWidth="1"/>
    <col min="13" max="13" width="7.7109375" style="3" customWidth="1"/>
    <col min="14" max="14" width="8" style="2" customWidth="1"/>
    <col min="15" max="15" width="8.7109375" style="22" customWidth="1"/>
    <col min="16" max="16" width="6.28515625" style="22" customWidth="1"/>
    <col min="17" max="17" width="10.5703125" style="4" customWidth="1"/>
    <col min="18" max="18" width="12.28515625" style="4" customWidth="1"/>
    <col min="19" max="19" width="7.85546875" style="19" customWidth="1"/>
    <col min="20" max="20" width="8" style="5" customWidth="1"/>
    <col min="21" max="225" width="9.140625" style="5" customWidth="1"/>
    <col min="226" max="226" width="9.140625" style="1" customWidth="1"/>
    <col min="227" max="16384" width="9.140625" style="1"/>
  </cols>
  <sheetData>
    <row r="1" spans="1:256" s="16" customFormat="1" ht="19.899999999999999" customHeight="1" x14ac:dyDescent="0.25">
      <c r="A1" s="6" t="s">
        <v>74</v>
      </c>
      <c r="B1" s="15"/>
      <c r="C1" s="23" t="s">
        <v>75</v>
      </c>
      <c r="D1" s="9"/>
      <c r="E1" s="8"/>
      <c r="F1" s="8"/>
      <c r="G1" s="9"/>
      <c r="H1" s="8"/>
      <c r="I1" s="8"/>
      <c r="J1" s="9"/>
      <c r="K1" s="9"/>
      <c r="L1" s="8"/>
      <c r="M1" s="8"/>
      <c r="N1" s="9"/>
      <c r="O1" s="9"/>
      <c r="P1" s="9"/>
      <c r="Q1" s="8"/>
      <c r="R1" s="8"/>
      <c r="S1" s="3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</row>
    <row r="2" spans="1:256" s="16" customFormat="1" ht="16.149999999999999" customHeight="1" x14ac:dyDescent="0.25">
      <c r="A2" s="89" t="s">
        <v>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90" t="s">
        <v>3</v>
      </c>
      <c r="T2" s="90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</row>
    <row r="3" spans="1:256" s="46" customFormat="1" ht="18" customHeight="1" x14ac:dyDescent="0.2">
      <c r="A3" s="81" t="s">
        <v>4</v>
      </c>
      <c r="B3" s="83" t="s">
        <v>5</v>
      </c>
      <c r="C3" s="85" t="s">
        <v>76</v>
      </c>
      <c r="D3" s="85"/>
      <c r="E3" s="85"/>
      <c r="F3" s="85"/>
      <c r="G3" s="85"/>
      <c r="H3" s="85"/>
      <c r="I3" s="85" t="s">
        <v>77</v>
      </c>
      <c r="J3" s="85"/>
      <c r="K3" s="85"/>
      <c r="L3" s="85"/>
      <c r="M3" s="85"/>
      <c r="N3" s="85"/>
      <c r="O3" s="85" t="s">
        <v>78</v>
      </c>
      <c r="P3" s="85"/>
      <c r="Q3" s="85"/>
      <c r="R3" s="85"/>
      <c r="S3" s="85"/>
      <c r="T3" s="86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</row>
    <row r="4" spans="1:256" s="46" customFormat="1" ht="32.25" customHeight="1" x14ac:dyDescent="0.2">
      <c r="A4" s="82"/>
      <c r="B4" s="84"/>
      <c r="C4" s="87" t="s">
        <v>8</v>
      </c>
      <c r="D4" s="78" t="s">
        <v>9</v>
      </c>
      <c r="E4" s="78"/>
      <c r="F4" s="78"/>
      <c r="G4" s="79" t="s">
        <v>10</v>
      </c>
      <c r="H4" s="79"/>
      <c r="I4" s="87" t="s">
        <v>8</v>
      </c>
      <c r="J4" s="78" t="s">
        <v>9</v>
      </c>
      <c r="K4" s="78"/>
      <c r="L4" s="78"/>
      <c r="M4" s="79" t="s">
        <v>10</v>
      </c>
      <c r="N4" s="79"/>
      <c r="O4" s="87" t="s">
        <v>8</v>
      </c>
      <c r="P4" s="78" t="s">
        <v>9</v>
      </c>
      <c r="Q4" s="78"/>
      <c r="R4" s="78"/>
      <c r="S4" s="79" t="s">
        <v>10</v>
      </c>
      <c r="T4" s="80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</row>
    <row r="5" spans="1:256" s="47" customFormat="1" ht="25.5" customHeight="1" x14ac:dyDescent="0.2">
      <c r="A5" s="82"/>
      <c r="B5" s="84"/>
      <c r="C5" s="87"/>
      <c r="D5" s="34" t="s">
        <v>79</v>
      </c>
      <c r="E5" t="s">
        <v>13</v>
      </c>
      <c r="F5" t="s">
        <v>14</v>
      </c>
      <c r="G5" s="34" t="s">
        <v>15</v>
      </c>
      <c r="H5" t="s">
        <v>16</v>
      </c>
      <c r="I5" s="87"/>
      <c r="J5" s="34" t="s">
        <v>79</v>
      </c>
      <c r="K5" t="s">
        <v>13</v>
      </c>
      <c r="L5" t="s">
        <v>14</v>
      </c>
      <c r="M5" s="34" t="s">
        <v>15</v>
      </c>
      <c r="N5" t="s">
        <v>16</v>
      </c>
      <c r="O5" s="87"/>
      <c r="P5" s="34" t="s">
        <v>79</v>
      </c>
      <c r="Q5" t="s">
        <v>13</v>
      </c>
      <c r="R5" t="s">
        <v>14</v>
      </c>
      <c r="S5" s="34" t="s">
        <v>15</v>
      </c>
      <c r="T5" s="36" t="s">
        <v>16</v>
      </c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</row>
    <row r="6" spans="1:256" ht="12" customHeight="1" x14ac:dyDescent="0.2">
      <c r="A6" s="68">
        <v>1</v>
      </c>
      <c r="B6" s="64" t="s">
        <v>17</v>
      </c>
      <c r="C6" s="65">
        <v>0</v>
      </c>
      <c r="D6" s="65">
        <v>0</v>
      </c>
      <c r="E6" s="66">
        <v>0</v>
      </c>
      <c r="F6" s="66">
        <v>0</v>
      </c>
      <c r="G6" s="65">
        <v>0</v>
      </c>
      <c r="H6" s="66">
        <v>0</v>
      </c>
      <c r="I6" s="65">
        <v>0</v>
      </c>
      <c r="J6" s="65">
        <v>0</v>
      </c>
      <c r="K6" s="66">
        <v>0</v>
      </c>
      <c r="L6" s="66">
        <v>0</v>
      </c>
      <c r="M6" s="65">
        <v>0</v>
      </c>
      <c r="N6" s="66">
        <v>0</v>
      </c>
      <c r="O6" s="65">
        <v>0</v>
      </c>
      <c r="P6" s="65">
        <v>0</v>
      </c>
      <c r="Q6" s="66">
        <v>0</v>
      </c>
      <c r="R6" s="66">
        <v>0</v>
      </c>
      <c r="S6" s="65">
        <v>0</v>
      </c>
      <c r="T6" s="69">
        <v>0</v>
      </c>
    </row>
    <row r="7" spans="1:256" ht="12" customHeight="1" x14ac:dyDescent="0.2">
      <c r="A7" s="68">
        <v>2</v>
      </c>
      <c r="B7" s="64" t="s">
        <v>18</v>
      </c>
      <c r="C7" s="65">
        <v>0</v>
      </c>
      <c r="D7" s="65">
        <v>0</v>
      </c>
      <c r="E7" s="66">
        <v>0</v>
      </c>
      <c r="F7" s="66">
        <v>0</v>
      </c>
      <c r="G7" s="65">
        <v>0</v>
      </c>
      <c r="H7" s="66">
        <v>0</v>
      </c>
      <c r="I7" s="65">
        <v>0</v>
      </c>
      <c r="J7" s="65">
        <v>0</v>
      </c>
      <c r="K7" s="66">
        <v>0</v>
      </c>
      <c r="L7" s="66">
        <v>0</v>
      </c>
      <c r="M7" s="65">
        <v>0</v>
      </c>
      <c r="N7" s="66">
        <v>0</v>
      </c>
      <c r="O7" s="65">
        <v>0</v>
      </c>
      <c r="P7" s="65">
        <v>2</v>
      </c>
      <c r="Q7" s="66">
        <v>0.4</v>
      </c>
      <c r="R7" s="66">
        <v>0.1</v>
      </c>
      <c r="S7" s="65">
        <v>0</v>
      </c>
      <c r="T7" s="69">
        <v>0</v>
      </c>
    </row>
    <row r="8" spans="1:256" ht="13.5" x14ac:dyDescent="0.2">
      <c r="A8" s="68">
        <v>3</v>
      </c>
      <c r="B8" s="64" t="s">
        <v>19</v>
      </c>
      <c r="C8" s="65">
        <v>0</v>
      </c>
      <c r="D8" s="65">
        <v>0</v>
      </c>
      <c r="E8" s="66">
        <v>0</v>
      </c>
      <c r="F8" s="66">
        <v>0</v>
      </c>
      <c r="G8" s="65">
        <v>0</v>
      </c>
      <c r="H8" s="66">
        <v>0</v>
      </c>
      <c r="I8" s="65">
        <v>0</v>
      </c>
      <c r="J8" s="65">
        <v>0</v>
      </c>
      <c r="K8" s="66">
        <v>0</v>
      </c>
      <c r="L8" s="66">
        <v>0</v>
      </c>
      <c r="M8" s="65">
        <v>0</v>
      </c>
      <c r="N8" s="66">
        <v>0</v>
      </c>
      <c r="O8" s="65">
        <v>0</v>
      </c>
      <c r="P8" s="65">
        <v>1</v>
      </c>
      <c r="Q8" s="66">
        <v>0.21</v>
      </c>
      <c r="R8" s="66">
        <v>0.21</v>
      </c>
      <c r="S8" s="65">
        <v>3</v>
      </c>
      <c r="T8" s="69">
        <v>0.84</v>
      </c>
    </row>
    <row r="9" spans="1:256" ht="13.5" x14ac:dyDescent="0.2">
      <c r="A9" s="68">
        <v>4</v>
      </c>
      <c r="B9" s="64" t="s">
        <v>20</v>
      </c>
      <c r="C9" s="65">
        <v>0</v>
      </c>
      <c r="D9" s="65">
        <v>0</v>
      </c>
      <c r="E9" s="66">
        <v>0</v>
      </c>
      <c r="F9" s="66">
        <v>0</v>
      </c>
      <c r="G9" s="65">
        <v>0</v>
      </c>
      <c r="H9" s="66">
        <v>0</v>
      </c>
      <c r="I9" s="65">
        <v>0</v>
      </c>
      <c r="J9" s="65">
        <v>0</v>
      </c>
      <c r="K9" s="66">
        <v>0</v>
      </c>
      <c r="L9" s="66">
        <v>0</v>
      </c>
      <c r="M9" s="65">
        <v>0</v>
      </c>
      <c r="N9" s="66">
        <v>0</v>
      </c>
      <c r="O9" s="65">
        <v>0</v>
      </c>
      <c r="P9" s="65">
        <v>0</v>
      </c>
      <c r="Q9" s="66">
        <v>0</v>
      </c>
      <c r="R9" s="66">
        <v>0</v>
      </c>
      <c r="S9" s="65">
        <v>0</v>
      </c>
      <c r="T9" s="69">
        <v>0</v>
      </c>
    </row>
    <row r="10" spans="1:256" ht="13.5" x14ac:dyDescent="0.2">
      <c r="A10" s="68">
        <v>5</v>
      </c>
      <c r="B10" s="64" t="s">
        <v>21</v>
      </c>
      <c r="C10" s="65">
        <v>0</v>
      </c>
      <c r="D10" s="65">
        <v>0</v>
      </c>
      <c r="E10" s="66">
        <v>0</v>
      </c>
      <c r="F10" s="66">
        <v>0</v>
      </c>
      <c r="G10" s="65">
        <v>0</v>
      </c>
      <c r="H10" s="66">
        <v>0</v>
      </c>
      <c r="I10" s="65">
        <v>0</v>
      </c>
      <c r="J10" s="65">
        <v>0</v>
      </c>
      <c r="K10" s="66">
        <v>0</v>
      </c>
      <c r="L10" s="66">
        <v>0</v>
      </c>
      <c r="M10" s="65">
        <v>0</v>
      </c>
      <c r="N10" s="66">
        <v>0</v>
      </c>
      <c r="O10" s="65">
        <v>0</v>
      </c>
      <c r="P10" s="65">
        <v>0</v>
      </c>
      <c r="Q10" s="66">
        <v>0</v>
      </c>
      <c r="R10" s="66">
        <v>0</v>
      </c>
      <c r="S10" s="65">
        <v>0</v>
      </c>
      <c r="T10" s="69">
        <v>0</v>
      </c>
    </row>
    <row r="11" spans="1:256" ht="13.5" x14ac:dyDescent="0.2">
      <c r="A11" s="68">
        <v>6</v>
      </c>
      <c r="B11" s="64" t="s">
        <v>22</v>
      </c>
      <c r="C11" s="65">
        <v>0</v>
      </c>
      <c r="D11" s="65">
        <v>0</v>
      </c>
      <c r="E11" s="66">
        <v>0</v>
      </c>
      <c r="F11" s="66">
        <v>0</v>
      </c>
      <c r="G11" s="65">
        <v>0</v>
      </c>
      <c r="H11" s="66">
        <v>0</v>
      </c>
      <c r="I11" s="65">
        <v>0</v>
      </c>
      <c r="J11" s="65">
        <v>0</v>
      </c>
      <c r="K11" s="66">
        <v>0</v>
      </c>
      <c r="L11" s="66">
        <v>0</v>
      </c>
      <c r="M11" s="65">
        <v>0</v>
      </c>
      <c r="N11" s="66">
        <v>0</v>
      </c>
      <c r="O11" s="65">
        <v>0</v>
      </c>
      <c r="P11" s="65">
        <v>0</v>
      </c>
      <c r="Q11" s="66">
        <v>0</v>
      </c>
      <c r="R11" s="66">
        <v>0</v>
      </c>
      <c r="S11" s="65">
        <v>0</v>
      </c>
      <c r="T11" s="69">
        <v>0</v>
      </c>
    </row>
    <row r="12" spans="1:256" ht="13.5" x14ac:dyDescent="0.2">
      <c r="A12" s="68">
        <v>7</v>
      </c>
      <c r="B12" s="64" t="s">
        <v>23</v>
      </c>
      <c r="C12" s="65">
        <v>0</v>
      </c>
      <c r="D12" s="65">
        <v>0</v>
      </c>
      <c r="E12" s="66">
        <v>0</v>
      </c>
      <c r="F12" s="66">
        <v>0</v>
      </c>
      <c r="G12" s="65">
        <v>0</v>
      </c>
      <c r="H12" s="66">
        <v>0</v>
      </c>
      <c r="I12" s="65">
        <v>0</v>
      </c>
      <c r="J12" s="65">
        <v>0</v>
      </c>
      <c r="K12" s="66">
        <v>0</v>
      </c>
      <c r="L12" s="66">
        <v>0</v>
      </c>
      <c r="M12" s="65">
        <v>0</v>
      </c>
      <c r="N12" s="66">
        <v>0</v>
      </c>
      <c r="O12" s="65">
        <v>0</v>
      </c>
      <c r="P12" s="65">
        <v>0</v>
      </c>
      <c r="Q12" s="66">
        <v>0</v>
      </c>
      <c r="R12" s="66">
        <v>0</v>
      </c>
      <c r="S12" s="65">
        <v>0</v>
      </c>
      <c r="T12" s="69">
        <v>0</v>
      </c>
    </row>
    <row r="13" spans="1:256" ht="13.5" x14ac:dyDescent="0.2">
      <c r="A13" s="68">
        <v>8</v>
      </c>
      <c r="B13" s="64" t="s">
        <v>24</v>
      </c>
      <c r="C13" s="65">
        <v>0</v>
      </c>
      <c r="D13" s="65">
        <v>0</v>
      </c>
      <c r="E13" s="66">
        <v>0</v>
      </c>
      <c r="F13" s="66">
        <v>0</v>
      </c>
      <c r="G13" s="65">
        <v>0</v>
      </c>
      <c r="H13" s="66">
        <v>0</v>
      </c>
      <c r="I13" s="65">
        <v>0</v>
      </c>
      <c r="J13" s="65">
        <v>0</v>
      </c>
      <c r="K13" s="66">
        <v>0</v>
      </c>
      <c r="L13" s="66">
        <v>0</v>
      </c>
      <c r="M13" s="65">
        <v>0</v>
      </c>
      <c r="N13" s="66">
        <v>0</v>
      </c>
      <c r="O13" s="65">
        <v>0</v>
      </c>
      <c r="P13" s="65">
        <v>0</v>
      </c>
      <c r="Q13" s="66">
        <v>0</v>
      </c>
      <c r="R13" s="66">
        <v>0</v>
      </c>
      <c r="S13" s="65">
        <v>2</v>
      </c>
      <c r="T13" s="69">
        <v>0.05</v>
      </c>
    </row>
    <row r="14" spans="1:256" ht="13.5" x14ac:dyDescent="0.2">
      <c r="A14" s="68">
        <v>9</v>
      </c>
      <c r="B14" s="64" t="s">
        <v>25</v>
      </c>
      <c r="C14" s="65">
        <v>0</v>
      </c>
      <c r="D14" s="65">
        <v>0</v>
      </c>
      <c r="E14" s="66">
        <v>0</v>
      </c>
      <c r="F14" s="66">
        <v>0</v>
      </c>
      <c r="G14" s="65">
        <v>0</v>
      </c>
      <c r="H14" s="66">
        <v>0</v>
      </c>
      <c r="I14" s="65">
        <v>0</v>
      </c>
      <c r="J14" s="65">
        <v>0</v>
      </c>
      <c r="K14" s="66">
        <v>0</v>
      </c>
      <c r="L14" s="66">
        <v>0</v>
      </c>
      <c r="M14" s="65">
        <v>0</v>
      </c>
      <c r="N14" s="66">
        <v>0</v>
      </c>
      <c r="O14" s="65">
        <v>0</v>
      </c>
      <c r="P14" s="65">
        <v>0</v>
      </c>
      <c r="Q14" s="66">
        <v>0</v>
      </c>
      <c r="R14" s="66">
        <v>0</v>
      </c>
      <c r="S14" s="65">
        <v>0</v>
      </c>
      <c r="T14" s="69">
        <v>0</v>
      </c>
    </row>
    <row r="15" spans="1:256" ht="13.5" x14ac:dyDescent="0.2">
      <c r="A15" s="68">
        <v>10</v>
      </c>
      <c r="B15" s="64" t="s">
        <v>26</v>
      </c>
      <c r="C15" s="65">
        <v>0</v>
      </c>
      <c r="D15" s="65">
        <v>0</v>
      </c>
      <c r="E15" s="66">
        <v>0</v>
      </c>
      <c r="F15" s="66">
        <v>0</v>
      </c>
      <c r="G15" s="65">
        <v>0</v>
      </c>
      <c r="H15" s="66">
        <v>0</v>
      </c>
      <c r="I15" s="65">
        <v>0</v>
      </c>
      <c r="J15" s="65">
        <v>0</v>
      </c>
      <c r="K15" s="66">
        <v>0</v>
      </c>
      <c r="L15" s="66">
        <v>0</v>
      </c>
      <c r="M15" s="65">
        <v>0</v>
      </c>
      <c r="N15" s="66">
        <v>0</v>
      </c>
      <c r="O15" s="65">
        <v>0</v>
      </c>
      <c r="P15" s="65">
        <v>0</v>
      </c>
      <c r="Q15" s="66">
        <v>0</v>
      </c>
      <c r="R15" s="66">
        <v>0</v>
      </c>
      <c r="S15" s="65">
        <v>0</v>
      </c>
      <c r="T15" s="69">
        <v>0</v>
      </c>
    </row>
    <row r="16" spans="1:256" ht="13.5" x14ac:dyDescent="0.2">
      <c r="A16" s="68">
        <v>11</v>
      </c>
      <c r="B16" s="64" t="s">
        <v>27</v>
      </c>
      <c r="C16" s="65">
        <v>0</v>
      </c>
      <c r="D16" s="65">
        <v>0</v>
      </c>
      <c r="E16" s="66">
        <v>0</v>
      </c>
      <c r="F16" s="66">
        <v>0</v>
      </c>
      <c r="G16" s="65">
        <v>0</v>
      </c>
      <c r="H16" s="66">
        <v>0</v>
      </c>
      <c r="I16" s="65">
        <v>0</v>
      </c>
      <c r="J16" s="65">
        <v>0</v>
      </c>
      <c r="K16" s="66">
        <v>0</v>
      </c>
      <c r="L16" s="66">
        <v>0</v>
      </c>
      <c r="M16" s="65">
        <v>0</v>
      </c>
      <c r="N16" s="66">
        <v>0</v>
      </c>
      <c r="O16" s="65">
        <v>0</v>
      </c>
      <c r="P16" s="65">
        <v>0</v>
      </c>
      <c r="Q16" s="66">
        <v>0</v>
      </c>
      <c r="R16" s="66">
        <v>0</v>
      </c>
      <c r="S16" s="65">
        <v>0</v>
      </c>
      <c r="T16" s="69">
        <v>0</v>
      </c>
    </row>
    <row r="17" spans="1:20" ht="13.5" x14ac:dyDescent="0.2">
      <c r="A17" s="68">
        <v>12</v>
      </c>
      <c r="B17" s="64" t="s">
        <v>28</v>
      </c>
      <c r="C17" s="65">
        <v>0</v>
      </c>
      <c r="D17" s="65">
        <v>0</v>
      </c>
      <c r="E17" s="66">
        <v>0</v>
      </c>
      <c r="F17" s="66">
        <v>0</v>
      </c>
      <c r="G17" s="65">
        <v>0</v>
      </c>
      <c r="H17" s="66">
        <v>0</v>
      </c>
      <c r="I17" s="65">
        <v>0</v>
      </c>
      <c r="J17" s="65">
        <v>0</v>
      </c>
      <c r="K17" s="66">
        <v>0</v>
      </c>
      <c r="L17" s="66">
        <v>0</v>
      </c>
      <c r="M17" s="65">
        <v>0</v>
      </c>
      <c r="N17" s="66">
        <v>0</v>
      </c>
      <c r="O17" s="65">
        <v>0</v>
      </c>
      <c r="P17" s="65">
        <v>0</v>
      </c>
      <c r="Q17" s="66">
        <v>0</v>
      </c>
      <c r="R17" s="66">
        <v>0</v>
      </c>
      <c r="S17" s="65">
        <v>0</v>
      </c>
      <c r="T17" s="69">
        <v>0</v>
      </c>
    </row>
    <row r="18" spans="1:20" ht="13.5" x14ac:dyDescent="0.2">
      <c r="A18" s="68">
        <v>13</v>
      </c>
      <c r="B18" s="64" t="s">
        <v>29</v>
      </c>
      <c r="C18" s="65">
        <v>0</v>
      </c>
      <c r="D18" s="65">
        <v>0</v>
      </c>
      <c r="E18" s="66">
        <v>0</v>
      </c>
      <c r="F18" s="66">
        <v>0</v>
      </c>
      <c r="G18" s="65">
        <v>0</v>
      </c>
      <c r="H18" s="66">
        <v>0</v>
      </c>
      <c r="I18" s="65">
        <v>0</v>
      </c>
      <c r="J18" s="65">
        <v>0</v>
      </c>
      <c r="K18" s="66">
        <v>0</v>
      </c>
      <c r="L18" s="66">
        <v>0</v>
      </c>
      <c r="M18" s="65">
        <v>0</v>
      </c>
      <c r="N18" s="66">
        <v>0</v>
      </c>
      <c r="O18" s="65">
        <v>0</v>
      </c>
      <c r="P18" s="65">
        <v>0</v>
      </c>
      <c r="Q18" s="66">
        <v>0</v>
      </c>
      <c r="R18" s="66">
        <v>0</v>
      </c>
      <c r="S18" s="65">
        <v>0</v>
      </c>
      <c r="T18" s="69">
        <v>0</v>
      </c>
    </row>
    <row r="19" spans="1:20" ht="13.5" x14ac:dyDescent="0.2">
      <c r="A19" s="68">
        <v>14</v>
      </c>
      <c r="B19" s="64" t="s">
        <v>30</v>
      </c>
      <c r="C19" s="65">
        <v>0</v>
      </c>
      <c r="D19" s="65">
        <v>0</v>
      </c>
      <c r="E19" s="66">
        <v>0</v>
      </c>
      <c r="F19" s="66">
        <v>0</v>
      </c>
      <c r="G19" s="65">
        <v>0</v>
      </c>
      <c r="H19" s="66">
        <v>0</v>
      </c>
      <c r="I19" s="65">
        <v>0</v>
      </c>
      <c r="J19" s="65">
        <v>0</v>
      </c>
      <c r="K19" s="66">
        <v>0</v>
      </c>
      <c r="L19" s="66">
        <v>0</v>
      </c>
      <c r="M19" s="65">
        <v>0</v>
      </c>
      <c r="N19" s="66">
        <v>0</v>
      </c>
      <c r="O19" s="65">
        <v>0</v>
      </c>
      <c r="P19" s="65">
        <v>0</v>
      </c>
      <c r="Q19" s="66">
        <v>0</v>
      </c>
      <c r="R19" s="66">
        <v>0</v>
      </c>
      <c r="S19" s="65">
        <v>0</v>
      </c>
      <c r="T19" s="69">
        <v>0</v>
      </c>
    </row>
    <row r="20" spans="1:20" ht="13.5" x14ac:dyDescent="0.2">
      <c r="A20" s="68">
        <v>15</v>
      </c>
      <c r="B20" s="64" t="s">
        <v>31</v>
      </c>
      <c r="C20" s="65">
        <v>0</v>
      </c>
      <c r="D20" s="65">
        <v>0</v>
      </c>
      <c r="E20" s="66">
        <v>0</v>
      </c>
      <c r="F20" s="66">
        <v>0</v>
      </c>
      <c r="G20" s="65">
        <v>0</v>
      </c>
      <c r="H20" s="66">
        <v>0</v>
      </c>
      <c r="I20" s="65">
        <v>0</v>
      </c>
      <c r="J20" s="65">
        <v>0</v>
      </c>
      <c r="K20" s="66">
        <v>0</v>
      </c>
      <c r="L20" s="66">
        <v>0</v>
      </c>
      <c r="M20" s="65">
        <v>0</v>
      </c>
      <c r="N20" s="66">
        <v>0</v>
      </c>
      <c r="O20" s="65">
        <v>0</v>
      </c>
      <c r="P20" s="65">
        <v>0</v>
      </c>
      <c r="Q20" s="66">
        <v>0</v>
      </c>
      <c r="R20" s="66">
        <v>0</v>
      </c>
      <c r="S20" s="65">
        <v>0</v>
      </c>
      <c r="T20" s="69">
        <v>0</v>
      </c>
    </row>
    <row r="21" spans="1:20" ht="13.5" x14ac:dyDescent="0.2">
      <c r="A21" s="68">
        <v>16</v>
      </c>
      <c r="B21" s="64" t="s">
        <v>32</v>
      </c>
      <c r="C21" s="65">
        <v>0</v>
      </c>
      <c r="D21" s="65">
        <v>0</v>
      </c>
      <c r="E21" s="66">
        <v>0</v>
      </c>
      <c r="F21" s="66">
        <v>0</v>
      </c>
      <c r="G21" s="65">
        <v>0</v>
      </c>
      <c r="H21" s="66">
        <v>0</v>
      </c>
      <c r="I21" s="65">
        <v>0</v>
      </c>
      <c r="J21" s="65">
        <v>0</v>
      </c>
      <c r="K21" s="66">
        <v>0</v>
      </c>
      <c r="L21" s="66">
        <v>0</v>
      </c>
      <c r="M21" s="65">
        <v>0</v>
      </c>
      <c r="N21" s="66">
        <v>0</v>
      </c>
      <c r="O21" s="65">
        <v>0</v>
      </c>
      <c r="P21" s="65">
        <v>0</v>
      </c>
      <c r="Q21" s="66">
        <v>0</v>
      </c>
      <c r="R21" s="66">
        <v>0</v>
      </c>
      <c r="S21" s="65">
        <v>0</v>
      </c>
      <c r="T21" s="69">
        <v>0</v>
      </c>
    </row>
    <row r="22" spans="1:20" ht="13.5" x14ac:dyDescent="0.2">
      <c r="A22" s="68">
        <v>17</v>
      </c>
      <c r="B22" s="64" t="s">
        <v>33</v>
      </c>
      <c r="C22" s="65">
        <v>0</v>
      </c>
      <c r="D22" s="65">
        <v>0</v>
      </c>
      <c r="E22" s="66">
        <v>0</v>
      </c>
      <c r="F22" s="66">
        <v>0</v>
      </c>
      <c r="G22" s="65">
        <v>0</v>
      </c>
      <c r="H22" s="66">
        <v>0</v>
      </c>
      <c r="I22" s="65">
        <v>0</v>
      </c>
      <c r="J22" s="65">
        <v>0</v>
      </c>
      <c r="K22" s="66">
        <v>0</v>
      </c>
      <c r="L22" s="66">
        <v>0</v>
      </c>
      <c r="M22" s="65">
        <v>0</v>
      </c>
      <c r="N22" s="66">
        <v>0</v>
      </c>
      <c r="O22" s="65">
        <v>0</v>
      </c>
      <c r="P22" s="65">
        <v>0</v>
      </c>
      <c r="Q22" s="66">
        <v>0</v>
      </c>
      <c r="R22" s="66">
        <v>0</v>
      </c>
      <c r="S22" s="65">
        <v>0</v>
      </c>
      <c r="T22" s="69">
        <v>0</v>
      </c>
    </row>
    <row r="23" spans="1:20" ht="13.5" x14ac:dyDescent="0.2">
      <c r="A23" s="68">
        <v>18</v>
      </c>
      <c r="B23" s="64" t="s">
        <v>34</v>
      </c>
      <c r="C23" s="65">
        <v>0</v>
      </c>
      <c r="D23" s="65">
        <v>0</v>
      </c>
      <c r="E23" s="66">
        <v>0</v>
      </c>
      <c r="F23" s="66">
        <v>0</v>
      </c>
      <c r="G23" s="65">
        <v>0</v>
      </c>
      <c r="H23" s="66">
        <v>0</v>
      </c>
      <c r="I23" s="65">
        <v>0</v>
      </c>
      <c r="J23" s="65">
        <v>0</v>
      </c>
      <c r="K23" s="66">
        <v>0</v>
      </c>
      <c r="L23" s="66">
        <v>0</v>
      </c>
      <c r="M23" s="65">
        <v>0</v>
      </c>
      <c r="N23" s="66">
        <v>0</v>
      </c>
      <c r="O23" s="65">
        <v>0</v>
      </c>
      <c r="P23" s="65">
        <v>0</v>
      </c>
      <c r="Q23" s="66">
        <v>0</v>
      </c>
      <c r="R23" s="66">
        <v>0</v>
      </c>
      <c r="S23" s="65">
        <v>0</v>
      </c>
      <c r="T23" s="69">
        <v>0</v>
      </c>
    </row>
    <row r="24" spans="1:20" ht="13.5" x14ac:dyDescent="0.2">
      <c r="A24" s="68">
        <v>19</v>
      </c>
      <c r="B24" s="64" t="s">
        <v>35</v>
      </c>
      <c r="C24" s="65">
        <v>0</v>
      </c>
      <c r="D24" s="65">
        <v>0</v>
      </c>
      <c r="E24" s="66">
        <v>0</v>
      </c>
      <c r="F24" s="66">
        <v>0</v>
      </c>
      <c r="G24" s="65">
        <v>0</v>
      </c>
      <c r="H24" s="66">
        <v>0</v>
      </c>
      <c r="I24" s="65">
        <v>0</v>
      </c>
      <c r="J24" s="65">
        <v>0</v>
      </c>
      <c r="K24" s="66">
        <v>0</v>
      </c>
      <c r="L24" s="66">
        <v>0</v>
      </c>
      <c r="M24" s="65">
        <v>0</v>
      </c>
      <c r="N24" s="66">
        <v>0</v>
      </c>
      <c r="O24" s="65">
        <v>0</v>
      </c>
      <c r="P24" s="65">
        <v>0</v>
      </c>
      <c r="Q24" s="66">
        <v>0</v>
      </c>
      <c r="R24" s="66">
        <v>0</v>
      </c>
      <c r="S24" s="65">
        <v>30</v>
      </c>
      <c r="T24" s="69">
        <v>2.12</v>
      </c>
    </row>
    <row r="25" spans="1:20" ht="13.5" x14ac:dyDescent="0.2">
      <c r="A25" s="68">
        <v>20</v>
      </c>
      <c r="B25" s="64" t="s">
        <v>36</v>
      </c>
      <c r="C25" s="65">
        <v>0</v>
      </c>
      <c r="D25" s="65">
        <v>0</v>
      </c>
      <c r="E25" s="66">
        <v>0</v>
      </c>
      <c r="F25" s="66">
        <v>0</v>
      </c>
      <c r="G25" s="65">
        <v>0</v>
      </c>
      <c r="H25" s="66">
        <v>0</v>
      </c>
      <c r="I25" s="65">
        <v>0</v>
      </c>
      <c r="J25" s="65">
        <v>0</v>
      </c>
      <c r="K25" s="66">
        <v>0</v>
      </c>
      <c r="L25" s="66">
        <v>0</v>
      </c>
      <c r="M25" s="65">
        <v>0</v>
      </c>
      <c r="N25" s="66">
        <v>0</v>
      </c>
      <c r="O25" s="65">
        <v>0</v>
      </c>
      <c r="P25" s="65">
        <v>0</v>
      </c>
      <c r="Q25" s="66">
        <v>0</v>
      </c>
      <c r="R25" s="66">
        <v>0</v>
      </c>
      <c r="S25" s="65">
        <v>0</v>
      </c>
      <c r="T25" s="69">
        <v>0</v>
      </c>
    </row>
    <row r="26" spans="1:20" ht="13.5" x14ac:dyDescent="0.2">
      <c r="A26" s="68">
        <v>21</v>
      </c>
      <c r="B26" s="64" t="s">
        <v>37</v>
      </c>
      <c r="C26" s="65">
        <v>0</v>
      </c>
      <c r="D26" s="65">
        <v>0</v>
      </c>
      <c r="E26" s="66">
        <v>0</v>
      </c>
      <c r="F26" s="66">
        <v>0</v>
      </c>
      <c r="G26" s="65">
        <v>0</v>
      </c>
      <c r="H26" s="66">
        <v>0</v>
      </c>
      <c r="I26" s="65">
        <v>0</v>
      </c>
      <c r="J26" s="65">
        <v>0</v>
      </c>
      <c r="K26" s="66">
        <v>0</v>
      </c>
      <c r="L26" s="66">
        <v>0</v>
      </c>
      <c r="M26" s="65">
        <v>0</v>
      </c>
      <c r="N26" s="66">
        <v>0</v>
      </c>
      <c r="O26" s="65">
        <v>0</v>
      </c>
      <c r="P26" s="65">
        <v>0</v>
      </c>
      <c r="Q26" s="66">
        <v>0</v>
      </c>
      <c r="R26" s="66">
        <v>0</v>
      </c>
      <c r="S26" s="65">
        <v>0</v>
      </c>
      <c r="T26" s="69">
        <v>0</v>
      </c>
    </row>
    <row r="27" spans="1:20" ht="13.5" x14ac:dyDescent="0.2">
      <c r="A27" s="68">
        <v>22</v>
      </c>
      <c r="B27" s="64" t="s">
        <v>38</v>
      </c>
      <c r="C27" s="65">
        <v>0</v>
      </c>
      <c r="D27" s="65">
        <v>0</v>
      </c>
      <c r="E27" s="66">
        <v>0</v>
      </c>
      <c r="F27" s="66">
        <v>0</v>
      </c>
      <c r="G27" s="65">
        <v>0</v>
      </c>
      <c r="H27" s="66">
        <v>0</v>
      </c>
      <c r="I27" s="65">
        <v>0</v>
      </c>
      <c r="J27" s="65">
        <v>0</v>
      </c>
      <c r="K27" s="66">
        <v>0</v>
      </c>
      <c r="L27" s="66">
        <v>0</v>
      </c>
      <c r="M27" s="65">
        <v>0</v>
      </c>
      <c r="N27" s="66">
        <v>0</v>
      </c>
      <c r="O27" s="65">
        <v>0</v>
      </c>
      <c r="P27" s="65">
        <v>0</v>
      </c>
      <c r="Q27" s="66">
        <v>0</v>
      </c>
      <c r="R27" s="66">
        <v>0</v>
      </c>
      <c r="S27" s="65">
        <v>0</v>
      </c>
      <c r="T27" s="69">
        <v>0</v>
      </c>
    </row>
    <row r="28" spans="1:20" ht="13.5" x14ac:dyDescent="0.2">
      <c r="A28" s="68">
        <v>23</v>
      </c>
      <c r="B28" s="64" t="s">
        <v>39</v>
      </c>
      <c r="C28" s="65">
        <v>0</v>
      </c>
      <c r="D28" s="65">
        <v>0</v>
      </c>
      <c r="E28" s="66">
        <v>0</v>
      </c>
      <c r="F28" s="66">
        <v>0</v>
      </c>
      <c r="G28" s="65">
        <v>0</v>
      </c>
      <c r="H28" s="66">
        <v>0</v>
      </c>
      <c r="I28" s="65">
        <v>0</v>
      </c>
      <c r="J28" s="65">
        <v>0</v>
      </c>
      <c r="K28" s="66">
        <v>0</v>
      </c>
      <c r="L28" s="66">
        <v>0</v>
      </c>
      <c r="M28" s="65">
        <v>0</v>
      </c>
      <c r="N28" s="66">
        <v>0</v>
      </c>
      <c r="O28" s="65">
        <v>0</v>
      </c>
      <c r="P28" s="65">
        <v>0</v>
      </c>
      <c r="Q28" s="66">
        <v>0</v>
      </c>
      <c r="R28" s="66">
        <v>0</v>
      </c>
      <c r="S28" s="65">
        <v>0</v>
      </c>
      <c r="T28" s="69">
        <v>0</v>
      </c>
    </row>
    <row r="29" spans="1:20" ht="13.5" x14ac:dyDescent="0.2">
      <c r="A29" s="68">
        <v>24</v>
      </c>
      <c r="B29" s="64" t="s">
        <v>40</v>
      </c>
      <c r="C29" s="65">
        <v>0</v>
      </c>
      <c r="D29" s="65">
        <v>0</v>
      </c>
      <c r="E29" s="66">
        <v>0</v>
      </c>
      <c r="F29" s="66">
        <v>0</v>
      </c>
      <c r="G29" s="65">
        <v>0</v>
      </c>
      <c r="H29" s="66">
        <v>0</v>
      </c>
      <c r="I29" s="65">
        <v>0</v>
      </c>
      <c r="J29" s="65">
        <v>0</v>
      </c>
      <c r="K29" s="66">
        <v>0</v>
      </c>
      <c r="L29" s="66">
        <v>0</v>
      </c>
      <c r="M29" s="65">
        <v>0</v>
      </c>
      <c r="N29" s="66">
        <v>0</v>
      </c>
      <c r="O29" s="65">
        <v>0</v>
      </c>
      <c r="P29" s="65">
        <v>0</v>
      </c>
      <c r="Q29" s="66">
        <v>0</v>
      </c>
      <c r="R29" s="66">
        <v>0</v>
      </c>
      <c r="S29" s="65">
        <v>0</v>
      </c>
      <c r="T29" s="69">
        <v>0</v>
      </c>
    </row>
    <row r="30" spans="1:20" ht="13.5" x14ac:dyDescent="0.2">
      <c r="A30" s="68">
        <v>25</v>
      </c>
      <c r="B30" s="64" t="s">
        <v>41</v>
      </c>
      <c r="C30" s="65">
        <v>0</v>
      </c>
      <c r="D30" s="65">
        <v>0</v>
      </c>
      <c r="E30" s="66">
        <v>0</v>
      </c>
      <c r="F30" s="66">
        <v>0</v>
      </c>
      <c r="G30" s="65">
        <v>0</v>
      </c>
      <c r="H30" s="66">
        <v>0</v>
      </c>
      <c r="I30" s="65">
        <v>0</v>
      </c>
      <c r="J30" s="65">
        <v>0</v>
      </c>
      <c r="K30" s="66">
        <v>0</v>
      </c>
      <c r="L30" s="66">
        <v>0</v>
      </c>
      <c r="M30" s="65">
        <v>0</v>
      </c>
      <c r="N30" s="66">
        <v>0</v>
      </c>
      <c r="O30" s="65">
        <v>0</v>
      </c>
      <c r="P30" s="65">
        <v>0</v>
      </c>
      <c r="Q30" s="66">
        <v>0</v>
      </c>
      <c r="R30" s="66">
        <v>0</v>
      </c>
      <c r="S30" s="65">
        <v>0</v>
      </c>
      <c r="T30" s="69">
        <v>0</v>
      </c>
    </row>
    <row r="31" spans="1:20" ht="13.5" x14ac:dyDescent="0.2">
      <c r="A31" s="68">
        <v>26</v>
      </c>
      <c r="B31" s="64" t="s">
        <v>42</v>
      </c>
      <c r="C31" s="65">
        <v>0</v>
      </c>
      <c r="D31" s="65">
        <v>0</v>
      </c>
      <c r="E31" s="66">
        <v>0</v>
      </c>
      <c r="F31" s="66">
        <v>0</v>
      </c>
      <c r="G31" s="65">
        <v>0</v>
      </c>
      <c r="H31" s="66">
        <v>0</v>
      </c>
      <c r="I31" s="65">
        <v>0</v>
      </c>
      <c r="J31" s="65">
        <v>0</v>
      </c>
      <c r="K31" s="66">
        <v>0</v>
      </c>
      <c r="L31" s="66">
        <v>0</v>
      </c>
      <c r="M31" s="65">
        <v>0</v>
      </c>
      <c r="N31" s="66">
        <v>0</v>
      </c>
      <c r="O31" s="65">
        <v>0</v>
      </c>
      <c r="P31" s="65">
        <v>0</v>
      </c>
      <c r="Q31" s="66">
        <v>0</v>
      </c>
      <c r="R31" s="66">
        <v>0</v>
      </c>
      <c r="S31" s="65">
        <v>0</v>
      </c>
      <c r="T31" s="69">
        <v>0</v>
      </c>
    </row>
    <row r="32" spans="1:20" ht="13.5" x14ac:dyDescent="0.2">
      <c r="A32" s="68">
        <v>27</v>
      </c>
      <c r="B32" s="64" t="s">
        <v>43</v>
      </c>
      <c r="C32" s="65">
        <v>0</v>
      </c>
      <c r="D32" s="65">
        <v>0</v>
      </c>
      <c r="E32" s="66">
        <v>0</v>
      </c>
      <c r="F32" s="66">
        <v>0</v>
      </c>
      <c r="G32" s="65">
        <v>0</v>
      </c>
      <c r="H32" s="66">
        <v>0</v>
      </c>
      <c r="I32" s="65">
        <v>0</v>
      </c>
      <c r="J32" s="65">
        <v>0</v>
      </c>
      <c r="K32" s="66">
        <v>0</v>
      </c>
      <c r="L32" s="66">
        <v>0</v>
      </c>
      <c r="M32" s="65">
        <v>0</v>
      </c>
      <c r="N32" s="66">
        <v>0</v>
      </c>
      <c r="O32" s="65">
        <v>0</v>
      </c>
      <c r="P32" s="65">
        <v>0</v>
      </c>
      <c r="Q32" s="66">
        <v>0</v>
      </c>
      <c r="R32" s="66">
        <v>0</v>
      </c>
      <c r="S32" s="65">
        <v>0</v>
      </c>
      <c r="T32" s="69">
        <v>0</v>
      </c>
    </row>
    <row r="33" spans="1:256" s="15" customFormat="1" ht="13.5" x14ac:dyDescent="0.2">
      <c r="A33" s="37"/>
      <c r="B33" s="11" t="s">
        <v>44</v>
      </c>
      <c r="C33" s="12">
        <f t="shared" ref="C33:T33" si="0">SUM(C6:C32)</f>
        <v>0</v>
      </c>
      <c r="D33" s="12">
        <f t="shared" si="0"/>
        <v>0</v>
      </c>
      <c r="E33" s="13">
        <f t="shared" si="0"/>
        <v>0</v>
      </c>
      <c r="F33" s="13">
        <f t="shared" si="0"/>
        <v>0</v>
      </c>
      <c r="G33" s="12">
        <f t="shared" si="0"/>
        <v>0</v>
      </c>
      <c r="H33" s="13">
        <f t="shared" si="0"/>
        <v>0</v>
      </c>
      <c r="I33" s="12">
        <f t="shared" si="0"/>
        <v>0</v>
      </c>
      <c r="J33" s="12">
        <f t="shared" si="0"/>
        <v>0</v>
      </c>
      <c r="K33" s="13">
        <f t="shared" si="0"/>
        <v>0</v>
      </c>
      <c r="L33" s="13">
        <f t="shared" si="0"/>
        <v>0</v>
      </c>
      <c r="M33" s="12">
        <f t="shared" si="0"/>
        <v>0</v>
      </c>
      <c r="N33" s="13">
        <f t="shared" si="0"/>
        <v>0</v>
      </c>
      <c r="O33" s="12">
        <f t="shared" si="0"/>
        <v>0</v>
      </c>
      <c r="P33" s="12">
        <f t="shared" si="0"/>
        <v>3</v>
      </c>
      <c r="Q33" s="13">
        <f t="shared" si="0"/>
        <v>0.61</v>
      </c>
      <c r="R33" s="13">
        <f t="shared" si="0"/>
        <v>0.31</v>
      </c>
      <c r="S33" s="12">
        <f t="shared" si="0"/>
        <v>35</v>
      </c>
      <c r="T33" s="38">
        <f t="shared" si="0"/>
        <v>3.0100000000000002</v>
      </c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4" spans="1:256" ht="13.5" x14ac:dyDescent="0.2">
      <c r="A34" s="68">
        <v>28</v>
      </c>
      <c r="B34" s="64" t="s">
        <v>45</v>
      </c>
      <c r="C34" s="65">
        <v>0</v>
      </c>
      <c r="D34" s="65">
        <v>0</v>
      </c>
      <c r="E34" s="66">
        <v>0</v>
      </c>
      <c r="F34" s="66">
        <v>0</v>
      </c>
      <c r="G34" s="65">
        <v>0</v>
      </c>
      <c r="H34" s="66">
        <v>0</v>
      </c>
      <c r="I34" s="65">
        <v>0</v>
      </c>
      <c r="J34" s="65">
        <v>0</v>
      </c>
      <c r="K34" s="66">
        <v>0</v>
      </c>
      <c r="L34" s="66">
        <v>0</v>
      </c>
      <c r="M34" s="65">
        <v>0</v>
      </c>
      <c r="N34" s="66">
        <v>0</v>
      </c>
      <c r="O34" s="65">
        <v>0</v>
      </c>
      <c r="P34" s="65">
        <v>0</v>
      </c>
      <c r="Q34" s="66">
        <v>0</v>
      </c>
      <c r="R34" s="66">
        <v>0</v>
      </c>
      <c r="S34" s="65">
        <v>0</v>
      </c>
      <c r="T34" s="69">
        <v>0</v>
      </c>
    </row>
    <row r="35" spans="1:256" ht="13.5" x14ac:dyDescent="0.2">
      <c r="A35" s="68">
        <v>29</v>
      </c>
      <c r="B35" s="64" t="s">
        <v>46</v>
      </c>
      <c r="C35" s="65">
        <v>0</v>
      </c>
      <c r="D35" s="65">
        <v>0</v>
      </c>
      <c r="E35" s="66">
        <v>0</v>
      </c>
      <c r="F35" s="66">
        <v>0</v>
      </c>
      <c r="G35" s="65">
        <v>0</v>
      </c>
      <c r="H35" s="66">
        <v>0</v>
      </c>
      <c r="I35" s="65">
        <v>0</v>
      </c>
      <c r="J35" s="65">
        <v>0</v>
      </c>
      <c r="K35" s="66">
        <v>0</v>
      </c>
      <c r="L35" s="66">
        <v>0</v>
      </c>
      <c r="M35" s="65">
        <v>0</v>
      </c>
      <c r="N35" s="66">
        <v>0</v>
      </c>
      <c r="O35" s="65">
        <v>0</v>
      </c>
      <c r="P35" s="65">
        <v>0</v>
      </c>
      <c r="Q35" s="66">
        <v>0</v>
      </c>
      <c r="R35" s="66">
        <v>0</v>
      </c>
      <c r="S35" s="65">
        <v>0</v>
      </c>
      <c r="T35" s="69">
        <v>0</v>
      </c>
    </row>
    <row r="36" spans="1:256" ht="13.5" x14ac:dyDescent="0.2">
      <c r="A36" s="68">
        <v>30</v>
      </c>
      <c r="B36" s="64" t="s">
        <v>47</v>
      </c>
      <c r="C36" s="65">
        <v>0</v>
      </c>
      <c r="D36" s="65">
        <v>0</v>
      </c>
      <c r="E36" s="66">
        <v>0</v>
      </c>
      <c r="F36" s="66">
        <v>0</v>
      </c>
      <c r="G36" s="65">
        <v>0</v>
      </c>
      <c r="H36" s="66">
        <v>0</v>
      </c>
      <c r="I36" s="65">
        <v>0</v>
      </c>
      <c r="J36" s="65">
        <v>0</v>
      </c>
      <c r="K36" s="66">
        <v>0</v>
      </c>
      <c r="L36" s="66">
        <v>0</v>
      </c>
      <c r="M36" s="65">
        <v>0</v>
      </c>
      <c r="N36" s="66">
        <v>0</v>
      </c>
      <c r="O36" s="65">
        <v>0</v>
      </c>
      <c r="P36" s="65">
        <v>0</v>
      </c>
      <c r="Q36" s="66">
        <v>0</v>
      </c>
      <c r="R36" s="66">
        <v>0</v>
      </c>
      <c r="S36" s="65">
        <v>0</v>
      </c>
      <c r="T36" s="69">
        <v>0</v>
      </c>
    </row>
    <row r="37" spans="1:256" ht="13.5" x14ac:dyDescent="0.2">
      <c r="A37" s="68">
        <v>31</v>
      </c>
      <c r="B37" s="64" t="s">
        <v>48</v>
      </c>
      <c r="C37" s="65">
        <v>0</v>
      </c>
      <c r="D37" s="65">
        <v>0</v>
      </c>
      <c r="E37" s="66">
        <v>0</v>
      </c>
      <c r="F37" s="66">
        <v>0</v>
      </c>
      <c r="G37" s="65">
        <v>0</v>
      </c>
      <c r="H37" s="66">
        <v>0</v>
      </c>
      <c r="I37" s="65">
        <v>0</v>
      </c>
      <c r="J37" s="65">
        <v>0</v>
      </c>
      <c r="K37" s="66">
        <v>0</v>
      </c>
      <c r="L37" s="66">
        <v>0</v>
      </c>
      <c r="M37" s="65">
        <v>0</v>
      </c>
      <c r="N37" s="66">
        <v>0</v>
      </c>
      <c r="O37" s="65">
        <v>0</v>
      </c>
      <c r="P37" s="65">
        <v>0</v>
      </c>
      <c r="Q37" s="66">
        <v>0</v>
      </c>
      <c r="R37" s="66">
        <v>0</v>
      </c>
      <c r="S37" s="65">
        <v>0</v>
      </c>
      <c r="T37" s="69">
        <v>0</v>
      </c>
    </row>
    <row r="38" spans="1:256" ht="13.5" x14ac:dyDescent="0.2">
      <c r="A38" s="68">
        <v>32</v>
      </c>
      <c r="B38" s="64" t="s">
        <v>49</v>
      </c>
      <c r="C38" s="65">
        <v>0</v>
      </c>
      <c r="D38" s="65">
        <v>0</v>
      </c>
      <c r="E38" s="66">
        <v>0</v>
      </c>
      <c r="F38" s="66">
        <v>0</v>
      </c>
      <c r="G38" s="65">
        <v>0</v>
      </c>
      <c r="H38" s="66">
        <v>0</v>
      </c>
      <c r="I38" s="65">
        <v>0</v>
      </c>
      <c r="J38" s="65">
        <v>0</v>
      </c>
      <c r="K38" s="66">
        <v>0</v>
      </c>
      <c r="L38" s="66">
        <v>0</v>
      </c>
      <c r="M38" s="65">
        <v>0</v>
      </c>
      <c r="N38" s="66">
        <v>0</v>
      </c>
      <c r="O38" s="65">
        <v>0</v>
      </c>
      <c r="P38" s="65">
        <v>0</v>
      </c>
      <c r="Q38" s="66">
        <v>0</v>
      </c>
      <c r="R38" s="66">
        <v>0</v>
      </c>
      <c r="S38" s="65">
        <v>0</v>
      </c>
      <c r="T38" s="69">
        <v>0</v>
      </c>
    </row>
    <row r="39" spans="1:256" ht="13.5" x14ac:dyDescent="0.2">
      <c r="A39" s="68">
        <v>33</v>
      </c>
      <c r="B39" s="64" t="s">
        <v>50</v>
      </c>
      <c r="C39" s="65">
        <v>0</v>
      </c>
      <c r="D39" s="65">
        <v>0</v>
      </c>
      <c r="E39" s="66">
        <v>0</v>
      </c>
      <c r="F39" s="66">
        <v>0</v>
      </c>
      <c r="G39" s="65">
        <v>0</v>
      </c>
      <c r="H39" s="66">
        <v>0</v>
      </c>
      <c r="I39" s="65">
        <v>0</v>
      </c>
      <c r="J39" s="65">
        <v>0</v>
      </c>
      <c r="K39" s="66">
        <v>0</v>
      </c>
      <c r="L39" s="66">
        <v>0</v>
      </c>
      <c r="M39" s="65">
        <v>0</v>
      </c>
      <c r="N39" s="66">
        <v>0</v>
      </c>
      <c r="O39" s="65">
        <v>0</v>
      </c>
      <c r="P39" s="65">
        <v>0</v>
      </c>
      <c r="Q39" s="66">
        <v>0</v>
      </c>
      <c r="R39" s="66">
        <v>0</v>
      </c>
      <c r="S39" s="65">
        <v>0</v>
      </c>
      <c r="T39" s="69">
        <v>0</v>
      </c>
    </row>
    <row r="40" spans="1:256" ht="13.5" x14ac:dyDescent="0.2">
      <c r="A40" s="68">
        <v>34</v>
      </c>
      <c r="B40" s="64" t="s">
        <v>51</v>
      </c>
      <c r="C40" s="65">
        <v>0</v>
      </c>
      <c r="D40" s="65">
        <v>0</v>
      </c>
      <c r="E40" s="66">
        <v>0</v>
      </c>
      <c r="F40" s="66">
        <v>0</v>
      </c>
      <c r="G40" s="65">
        <v>0</v>
      </c>
      <c r="H40" s="66">
        <v>0</v>
      </c>
      <c r="I40" s="65">
        <v>0</v>
      </c>
      <c r="J40" s="65">
        <v>0</v>
      </c>
      <c r="K40" s="66">
        <v>0</v>
      </c>
      <c r="L40" s="66">
        <v>0</v>
      </c>
      <c r="M40" s="65">
        <v>0</v>
      </c>
      <c r="N40" s="66">
        <v>0</v>
      </c>
      <c r="O40" s="65">
        <v>0</v>
      </c>
      <c r="P40" s="65">
        <v>0</v>
      </c>
      <c r="Q40" s="66">
        <v>0</v>
      </c>
      <c r="R40" s="66">
        <v>0</v>
      </c>
      <c r="S40" s="65">
        <v>0</v>
      </c>
      <c r="T40" s="69">
        <v>0</v>
      </c>
    </row>
    <row r="41" spans="1:256" ht="13.5" x14ac:dyDescent="0.2">
      <c r="A41" s="68">
        <v>35</v>
      </c>
      <c r="B41" s="64" t="s">
        <v>52</v>
      </c>
      <c r="C41" s="65">
        <v>0</v>
      </c>
      <c r="D41" s="65">
        <v>0</v>
      </c>
      <c r="E41" s="66">
        <v>0</v>
      </c>
      <c r="F41" s="66">
        <v>0</v>
      </c>
      <c r="G41" s="65">
        <v>0</v>
      </c>
      <c r="H41" s="66">
        <v>0</v>
      </c>
      <c r="I41" s="65">
        <v>0</v>
      </c>
      <c r="J41" s="65">
        <v>0</v>
      </c>
      <c r="K41" s="66">
        <v>0</v>
      </c>
      <c r="L41" s="66">
        <v>0</v>
      </c>
      <c r="M41" s="65">
        <v>0</v>
      </c>
      <c r="N41" s="66">
        <v>0</v>
      </c>
      <c r="O41" s="65">
        <v>0</v>
      </c>
      <c r="P41" s="65">
        <v>0</v>
      </c>
      <c r="Q41" s="66">
        <v>0</v>
      </c>
      <c r="R41" s="66">
        <v>0</v>
      </c>
      <c r="S41" s="65">
        <v>0</v>
      </c>
      <c r="T41" s="69">
        <v>0</v>
      </c>
    </row>
    <row r="42" spans="1:256" ht="13.5" x14ac:dyDescent="0.2">
      <c r="A42" s="68">
        <v>36</v>
      </c>
      <c r="B42" s="64" t="s">
        <v>53</v>
      </c>
      <c r="C42" s="65">
        <v>0</v>
      </c>
      <c r="D42" s="65">
        <v>0</v>
      </c>
      <c r="E42" s="66">
        <v>0</v>
      </c>
      <c r="F42" s="66">
        <v>0</v>
      </c>
      <c r="G42" s="65">
        <v>0</v>
      </c>
      <c r="H42" s="66">
        <v>0</v>
      </c>
      <c r="I42" s="65">
        <v>0</v>
      </c>
      <c r="J42" s="65">
        <v>0</v>
      </c>
      <c r="K42" s="66">
        <v>0</v>
      </c>
      <c r="L42" s="66">
        <v>0</v>
      </c>
      <c r="M42" s="65">
        <v>0</v>
      </c>
      <c r="N42" s="66">
        <v>0</v>
      </c>
      <c r="O42" s="65">
        <v>0</v>
      </c>
      <c r="P42" s="65">
        <v>0</v>
      </c>
      <c r="Q42" s="66">
        <v>0</v>
      </c>
      <c r="R42" s="66">
        <v>0</v>
      </c>
      <c r="S42" s="65">
        <v>0</v>
      </c>
      <c r="T42" s="69">
        <v>0</v>
      </c>
    </row>
    <row r="43" spans="1:256" ht="13.5" x14ac:dyDescent="0.2">
      <c r="A43" s="68">
        <v>37</v>
      </c>
      <c r="B43" s="64" t="s">
        <v>54</v>
      </c>
      <c r="C43" s="65">
        <v>0</v>
      </c>
      <c r="D43" s="65">
        <v>0</v>
      </c>
      <c r="E43" s="66">
        <v>0</v>
      </c>
      <c r="F43" s="66">
        <v>0</v>
      </c>
      <c r="G43" s="65">
        <v>0</v>
      </c>
      <c r="H43" s="66">
        <v>0</v>
      </c>
      <c r="I43" s="65">
        <v>0</v>
      </c>
      <c r="J43" s="65">
        <v>0</v>
      </c>
      <c r="K43" s="66">
        <v>0</v>
      </c>
      <c r="L43" s="66">
        <v>0</v>
      </c>
      <c r="M43" s="65">
        <v>0</v>
      </c>
      <c r="N43" s="66">
        <v>0</v>
      </c>
      <c r="O43" s="65">
        <v>0</v>
      </c>
      <c r="P43" s="65">
        <v>0</v>
      </c>
      <c r="Q43" s="66">
        <v>0</v>
      </c>
      <c r="R43" s="66">
        <v>0</v>
      </c>
      <c r="S43" s="65">
        <v>0</v>
      </c>
      <c r="T43" s="69">
        <v>0</v>
      </c>
    </row>
    <row r="44" spans="1:256" ht="13.5" x14ac:dyDescent="0.2">
      <c r="A44" s="68">
        <v>38</v>
      </c>
      <c r="B44" s="64" t="s">
        <v>55</v>
      </c>
      <c r="C44" s="65">
        <v>0</v>
      </c>
      <c r="D44" s="65">
        <v>0</v>
      </c>
      <c r="E44" s="66">
        <v>0</v>
      </c>
      <c r="F44" s="66">
        <v>0</v>
      </c>
      <c r="G44" s="65">
        <v>0</v>
      </c>
      <c r="H44" s="66">
        <v>0</v>
      </c>
      <c r="I44" s="65">
        <v>0</v>
      </c>
      <c r="J44" s="65">
        <v>0</v>
      </c>
      <c r="K44" s="66">
        <v>0</v>
      </c>
      <c r="L44" s="66">
        <v>0</v>
      </c>
      <c r="M44" s="65">
        <v>0</v>
      </c>
      <c r="N44" s="66">
        <v>0</v>
      </c>
      <c r="O44" s="65">
        <v>0</v>
      </c>
      <c r="P44" s="65">
        <v>0</v>
      </c>
      <c r="Q44" s="66">
        <v>0</v>
      </c>
      <c r="R44" s="66">
        <v>0</v>
      </c>
      <c r="S44" s="65">
        <v>0</v>
      </c>
      <c r="T44" s="69">
        <v>0</v>
      </c>
    </row>
    <row r="45" spans="1:256" ht="13.5" x14ac:dyDescent="0.2">
      <c r="A45" s="68">
        <v>39</v>
      </c>
      <c r="B45" s="64" t="s">
        <v>56</v>
      </c>
      <c r="C45" s="65">
        <v>0</v>
      </c>
      <c r="D45" s="65">
        <v>0</v>
      </c>
      <c r="E45" s="66">
        <v>0</v>
      </c>
      <c r="F45" s="66">
        <v>0</v>
      </c>
      <c r="G45" s="65">
        <v>0</v>
      </c>
      <c r="H45" s="66">
        <v>0</v>
      </c>
      <c r="I45" s="65">
        <v>0</v>
      </c>
      <c r="J45" s="65">
        <v>0</v>
      </c>
      <c r="K45" s="66">
        <v>0</v>
      </c>
      <c r="L45" s="66">
        <v>0</v>
      </c>
      <c r="M45" s="65">
        <v>0</v>
      </c>
      <c r="N45" s="66">
        <v>0</v>
      </c>
      <c r="O45" s="65">
        <v>0</v>
      </c>
      <c r="P45" s="65">
        <v>0</v>
      </c>
      <c r="Q45" s="66">
        <v>0</v>
      </c>
      <c r="R45" s="66">
        <v>0</v>
      </c>
      <c r="S45" s="65">
        <v>0</v>
      </c>
      <c r="T45" s="69">
        <v>0</v>
      </c>
    </row>
    <row r="46" spans="1:256" ht="13.5" x14ac:dyDescent="0.2">
      <c r="A46" s="68">
        <v>40</v>
      </c>
      <c r="B46" s="64" t="s">
        <v>57</v>
      </c>
      <c r="C46" s="65">
        <v>0</v>
      </c>
      <c r="D46" s="65">
        <v>0</v>
      </c>
      <c r="E46" s="66">
        <v>0</v>
      </c>
      <c r="F46" s="66">
        <v>0</v>
      </c>
      <c r="G46" s="65">
        <v>0</v>
      </c>
      <c r="H46" s="66">
        <v>0</v>
      </c>
      <c r="I46" s="65">
        <v>0</v>
      </c>
      <c r="J46" s="65">
        <v>0</v>
      </c>
      <c r="K46" s="66">
        <v>0</v>
      </c>
      <c r="L46" s="66">
        <v>0</v>
      </c>
      <c r="M46" s="65">
        <v>0</v>
      </c>
      <c r="N46" s="66">
        <v>0</v>
      </c>
      <c r="O46" s="65">
        <v>0</v>
      </c>
      <c r="P46" s="65">
        <v>0</v>
      </c>
      <c r="Q46" s="66">
        <v>0</v>
      </c>
      <c r="R46" s="66">
        <v>0</v>
      </c>
      <c r="S46" s="65">
        <v>0</v>
      </c>
      <c r="T46" s="69">
        <v>0</v>
      </c>
    </row>
    <row r="47" spans="1:256" ht="13.5" x14ac:dyDescent="0.2">
      <c r="A47" s="68">
        <v>41</v>
      </c>
      <c r="B47" s="64" t="s">
        <v>58</v>
      </c>
      <c r="C47" s="65">
        <v>0</v>
      </c>
      <c r="D47" s="65">
        <v>0</v>
      </c>
      <c r="E47" s="66">
        <v>0</v>
      </c>
      <c r="F47" s="66">
        <v>0</v>
      </c>
      <c r="G47" s="65">
        <v>0</v>
      </c>
      <c r="H47" s="66">
        <v>0</v>
      </c>
      <c r="I47" s="65">
        <v>0</v>
      </c>
      <c r="J47" s="65">
        <v>0</v>
      </c>
      <c r="K47" s="66">
        <v>0</v>
      </c>
      <c r="L47" s="66">
        <v>0</v>
      </c>
      <c r="M47" s="65">
        <v>0</v>
      </c>
      <c r="N47" s="66">
        <v>0</v>
      </c>
      <c r="O47" s="65">
        <v>0</v>
      </c>
      <c r="P47" s="65">
        <v>0</v>
      </c>
      <c r="Q47" s="66">
        <v>0</v>
      </c>
      <c r="R47" s="66">
        <v>0</v>
      </c>
      <c r="S47" s="65">
        <v>0</v>
      </c>
      <c r="T47" s="69">
        <v>0</v>
      </c>
    </row>
    <row r="48" spans="1:256" ht="13.5" x14ac:dyDescent="0.2">
      <c r="A48" s="68">
        <v>42</v>
      </c>
      <c r="B48" s="64" t="s">
        <v>59</v>
      </c>
      <c r="C48" s="65">
        <v>0</v>
      </c>
      <c r="D48" s="65">
        <v>0</v>
      </c>
      <c r="E48" s="66">
        <v>0</v>
      </c>
      <c r="F48" s="66">
        <v>0</v>
      </c>
      <c r="G48" s="65">
        <v>0</v>
      </c>
      <c r="H48" s="66">
        <v>0</v>
      </c>
      <c r="I48" s="65">
        <v>0</v>
      </c>
      <c r="J48" s="65">
        <v>0</v>
      </c>
      <c r="K48" s="66">
        <v>0</v>
      </c>
      <c r="L48" s="66">
        <v>0</v>
      </c>
      <c r="M48" s="65">
        <v>0</v>
      </c>
      <c r="N48" s="66">
        <v>0</v>
      </c>
      <c r="O48" s="65">
        <v>0</v>
      </c>
      <c r="P48" s="65">
        <v>0</v>
      </c>
      <c r="Q48" s="66">
        <v>0</v>
      </c>
      <c r="R48" s="66">
        <v>0</v>
      </c>
      <c r="S48" s="65">
        <v>0</v>
      </c>
      <c r="T48" s="69">
        <v>0</v>
      </c>
    </row>
    <row r="49" spans="1:225" ht="13.5" x14ac:dyDescent="0.2">
      <c r="A49" s="68">
        <v>43</v>
      </c>
      <c r="B49" s="64" t="s">
        <v>60</v>
      </c>
      <c r="C49" s="65">
        <v>0</v>
      </c>
      <c r="D49" s="65">
        <v>0</v>
      </c>
      <c r="E49" s="66">
        <v>0</v>
      </c>
      <c r="F49" s="66">
        <v>0</v>
      </c>
      <c r="G49" s="65">
        <v>0</v>
      </c>
      <c r="H49" s="66">
        <v>0</v>
      </c>
      <c r="I49" s="65">
        <v>0</v>
      </c>
      <c r="J49" s="65">
        <v>0</v>
      </c>
      <c r="K49" s="66">
        <v>0</v>
      </c>
      <c r="L49" s="66">
        <v>0</v>
      </c>
      <c r="M49" s="65">
        <v>0</v>
      </c>
      <c r="N49" s="66">
        <v>0</v>
      </c>
      <c r="O49" s="65">
        <v>0</v>
      </c>
      <c r="P49" s="65">
        <v>0</v>
      </c>
      <c r="Q49" s="66">
        <v>0</v>
      </c>
      <c r="R49" s="66">
        <v>0</v>
      </c>
      <c r="S49" s="65">
        <v>0</v>
      </c>
      <c r="T49" s="69">
        <v>0</v>
      </c>
    </row>
    <row r="50" spans="1:225" ht="13.5" x14ac:dyDescent="0.2">
      <c r="A50" s="68">
        <v>44</v>
      </c>
      <c r="B50" s="64" t="s">
        <v>61</v>
      </c>
      <c r="C50" s="65">
        <v>0</v>
      </c>
      <c r="D50" s="65">
        <v>0</v>
      </c>
      <c r="E50" s="66">
        <v>0</v>
      </c>
      <c r="F50" s="66">
        <v>0</v>
      </c>
      <c r="G50" s="65">
        <v>0</v>
      </c>
      <c r="H50" s="66">
        <v>0</v>
      </c>
      <c r="I50" s="65">
        <v>0</v>
      </c>
      <c r="J50" s="65">
        <v>0</v>
      </c>
      <c r="K50" s="66">
        <v>0</v>
      </c>
      <c r="L50" s="66">
        <v>0</v>
      </c>
      <c r="M50" s="65">
        <v>0</v>
      </c>
      <c r="N50" s="66">
        <v>0</v>
      </c>
      <c r="O50" s="65">
        <v>0</v>
      </c>
      <c r="P50" s="65">
        <v>0</v>
      </c>
      <c r="Q50" s="66">
        <v>0</v>
      </c>
      <c r="R50" s="66">
        <v>0</v>
      </c>
      <c r="S50" s="65">
        <v>0</v>
      </c>
      <c r="T50" s="69">
        <v>0</v>
      </c>
    </row>
    <row r="51" spans="1:225" s="16" customFormat="1" ht="13.5" x14ac:dyDescent="0.2">
      <c r="A51" s="39"/>
      <c r="B51" s="11" t="s">
        <v>62</v>
      </c>
      <c r="C51" s="12">
        <f t="shared" ref="C51:T51" si="1">SUM(C34:C50)</f>
        <v>0</v>
      </c>
      <c r="D51" s="12">
        <f t="shared" si="1"/>
        <v>0</v>
      </c>
      <c r="E51" s="13">
        <f t="shared" si="1"/>
        <v>0</v>
      </c>
      <c r="F51" s="13">
        <f t="shared" si="1"/>
        <v>0</v>
      </c>
      <c r="G51" s="12">
        <f t="shared" si="1"/>
        <v>0</v>
      </c>
      <c r="H51" s="13">
        <f t="shared" si="1"/>
        <v>0</v>
      </c>
      <c r="I51" s="12">
        <f t="shared" si="1"/>
        <v>0</v>
      </c>
      <c r="J51" s="12">
        <f t="shared" si="1"/>
        <v>0</v>
      </c>
      <c r="K51" s="13">
        <f t="shared" si="1"/>
        <v>0</v>
      </c>
      <c r="L51" s="13">
        <f t="shared" si="1"/>
        <v>0</v>
      </c>
      <c r="M51" s="12">
        <f t="shared" si="1"/>
        <v>0</v>
      </c>
      <c r="N51" s="13">
        <f t="shared" si="1"/>
        <v>0</v>
      </c>
      <c r="O51" s="12">
        <f t="shared" si="1"/>
        <v>0</v>
      </c>
      <c r="P51" s="12">
        <f t="shared" si="1"/>
        <v>0</v>
      </c>
      <c r="Q51" s="13">
        <f t="shared" si="1"/>
        <v>0</v>
      </c>
      <c r="R51" s="13">
        <f t="shared" si="1"/>
        <v>0</v>
      </c>
      <c r="S51" s="12">
        <f t="shared" si="1"/>
        <v>0</v>
      </c>
      <c r="T51" s="38">
        <f t="shared" si="1"/>
        <v>0</v>
      </c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</row>
    <row r="52" spans="1:225" ht="13.5" x14ac:dyDescent="0.2">
      <c r="A52" s="70">
        <v>45</v>
      </c>
      <c r="B52" s="64" t="s">
        <v>63</v>
      </c>
      <c r="C52" s="65">
        <v>0</v>
      </c>
      <c r="D52" s="65">
        <v>56</v>
      </c>
      <c r="E52" s="66">
        <v>1.02</v>
      </c>
      <c r="F52" s="66">
        <v>1.02</v>
      </c>
      <c r="G52" s="65">
        <v>156</v>
      </c>
      <c r="H52" s="66">
        <v>118.6</v>
      </c>
      <c r="I52" s="65">
        <v>0</v>
      </c>
      <c r="J52" s="65">
        <v>0</v>
      </c>
      <c r="K52" s="66">
        <v>0</v>
      </c>
      <c r="L52" s="66">
        <v>0</v>
      </c>
      <c r="M52" s="65">
        <v>0</v>
      </c>
      <c r="N52" s="66">
        <v>0</v>
      </c>
      <c r="O52" s="65">
        <v>0</v>
      </c>
      <c r="P52" s="65">
        <v>0</v>
      </c>
      <c r="Q52" s="66">
        <v>0</v>
      </c>
      <c r="R52" s="66">
        <v>0</v>
      </c>
      <c r="S52" s="65">
        <v>0</v>
      </c>
      <c r="T52" s="69">
        <v>0</v>
      </c>
    </row>
    <row r="53" spans="1:225" ht="13.5" x14ac:dyDescent="0.2">
      <c r="A53" s="70">
        <v>46</v>
      </c>
      <c r="B53" s="64" t="s">
        <v>64</v>
      </c>
      <c r="C53" s="65">
        <v>0</v>
      </c>
      <c r="D53" s="65">
        <v>0</v>
      </c>
      <c r="E53" s="66">
        <v>0</v>
      </c>
      <c r="F53" s="66">
        <v>0</v>
      </c>
      <c r="G53" s="65">
        <v>0</v>
      </c>
      <c r="H53" s="66">
        <v>0</v>
      </c>
      <c r="I53" s="65">
        <v>0</v>
      </c>
      <c r="J53" s="65">
        <v>0</v>
      </c>
      <c r="K53" s="66">
        <v>0</v>
      </c>
      <c r="L53" s="66">
        <v>0</v>
      </c>
      <c r="M53" s="65">
        <v>0</v>
      </c>
      <c r="N53" s="66">
        <v>0</v>
      </c>
      <c r="O53" s="65">
        <v>0</v>
      </c>
      <c r="P53" s="65">
        <v>0</v>
      </c>
      <c r="Q53" s="66">
        <v>0</v>
      </c>
      <c r="R53" s="66">
        <v>0</v>
      </c>
      <c r="S53" s="65">
        <v>0</v>
      </c>
      <c r="T53" s="69">
        <v>0</v>
      </c>
    </row>
    <row r="54" spans="1:225" ht="13.5" x14ac:dyDescent="0.2">
      <c r="A54" s="70">
        <v>47</v>
      </c>
      <c r="B54" s="64" t="s">
        <v>65</v>
      </c>
      <c r="C54" s="65">
        <v>0</v>
      </c>
      <c r="D54" s="65">
        <v>0</v>
      </c>
      <c r="E54" s="66">
        <v>0</v>
      </c>
      <c r="F54" s="66">
        <v>0</v>
      </c>
      <c r="G54" s="65">
        <v>0</v>
      </c>
      <c r="H54" s="66">
        <v>0</v>
      </c>
      <c r="I54" s="65">
        <v>0</v>
      </c>
      <c r="J54" s="65">
        <v>0</v>
      </c>
      <c r="K54" s="66">
        <v>0</v>
      </c>
      <c r="L54" s="66">
        <v>0</v>
      </c>
      <c r="M54" s="65">
        <v>0</v>
      </c>
      <c r="N54" s="66">
        <v>0</v>
      </c>
      <c r="O54" s="65">
        <v>0</v>
      </c>
      <c r="P54" s="65">
        <v>0</v>
      </c>
      <c r="Q54" s="66">
        <v>0</v>
      </c>
      <c r="R54" s="66">
        <v>0</v>
      </c>
      <c r="S54" s="65">
        <v>0</v>
      </c>
      <c r="T54" s="69">
        <v>0</v>
      </c>
    </row>
    <row r="55" spans="1:225" ht="13.5" x14ac:dyDescent="0.2">
      <c r="A55" s="70">
        <v>48</v>
      </c>
      <c r="B55" s="64" t="s">
        <v>66</v>
      </c>
      <c r="C55" s="65">
        <v>0</v>
      </c>
      <c r="D55" s="65">
        <v>0</v>
      </c>
      <c r="E55" s="66">
        <v>0</v>
      </c>
      <c r="F55" s="66">
        <v>0</v>
      </c>
      <c r="G55" s="65">
        <v>0</v>
      </c>
      <c r="H55" s="66">
        <v>0</v>
      </c>
      <c r="I55" s="65">
        <v>0</v>
      </c>
      <c r="J55" s="65">
        <v>0</v>
      </c>
      <c r="K55" s="66">
        <v>0</v>
      </c>
      <c r="L55" s="66">
        <v>0</v>
      </c>
      <c r="M55" s="65">
        <v>0</v>
      </c>
      <c r="N55" s="66">
        <v>0</v>
      </c>
      <c r="O55" s="65">
        <v>0</v>
      </c>
      <c r="P55" s="65">
        <v>0</v>
      </c>
      <c r="Q55" s="66">
        <v>0</v>
      </c>
      <c r="R55" s="66">
        <v>0</v>
      </c>
      <c r="S55" s="65">
        <v>0</v>
      </c>
      <c r="T55" s="69">
        <v>0</v>
      </c>
    </row>
    <row r="56" spans="1:225" ht="13.5" x14ac:dyDescent="0.2">
      <c r="A56" s="70">
        <v>49</v>
      </c>
      <c r="B56" s="64" t="s">
        <v>67</v>
      </c>
      <c r="C56" s="65">
        <v>0</v>
      </c>
      <c r="D56" s="65">
        <v>0</v>
      </c>
      <c r="E56" s="66">
        <v>0</v>
      </c>
      <c r="F56" s="66">
        <v>0</v>
      </c>
      <c r="G56" s="65">
        <v>0</v>
      </c>
      <c r="H56" s="66">
        <v>0</v>
      </c>
      <c r="I56" s="65">
        <v>0</v>
      </c>
      <c r="J56" s="65">
        <v>0</v>
      </c>
      <c r="K56" s="66">
        <v>0</v>
      </c>
      <c r="L56" s="66">
        <v>0</v>
      </c>
      <c r="M56" s="65">
        <v>0</v>
      </c>
      <c r="N56" s="66">
        <v>0</v>
      </c>
      <c r="O56" s="65">
        <v>0</v>
      </c>
      <c r="P56" s="65">
        <v>0</v>
      </c>
      <c r="Q56" s="66">
        <v>0</v>
      </c>
      <c r="R56" s="66">
        <v>0</v>
      </c>
      <c r="S56" s="65">
        <v>0</v>
      </c>
      <c r="T56" s="69">
        <v>0</v>
      </c>
    </row>
    <row r="57" spans="1:225" ht="13.5" x14ac:dyDescent="0.2">
      <c r="A57" s="70">
        <v>50</v>
      </c>
      <c r="B57" s="64" t="s">
        <v>68</v>
      </c>
      <c r="C57" s="65">
        <v>0</v>
      </c>
      <c r="D57" s="65">
        <v>0</v>
      </c>
      <c r="E57" s="66">
        <v>0</v>
      </c>
      <c r="F57" s="66">
        <v>0</v>
      </c>
      <c r="G57" s="65">
        <v>0</v>
      </c>
      <c r="H57" s="66">
        <v>0</v>
      </c>
      <c r="I57" s="65">
        <v>0</v>
      </c>
      <c r="J57" s="65">
        <v>0</v>
      </c>
      <c r="K57" s="66">
        <v>0</v>
      </c>
      <c r="L57" s="66">
        <v>0</v>
      </c>
      <c r="M57" s="65">
        <v>0</v>
      </c>
      <c r="N57" s="66">
        <v>0</v>
      </c>
      <c r="O57" s="65">
        <v>0</v>
      </c>
      <c r="P57" s="65">
        <v>0</v>
      </c>
      <c r="Q57" s="66">
        <v>0</v>
      </c>
      <c r="R57" s="66">
        <v>0</v>
      </c>
      <c r="S57" s="65">
        <v>0</v>
      </c>
      <c r="T57" s="69">
        <v>0</v>
      </c>
    </row>
    <row r="58" spans="1:225" ht="13.5" x14ac:dyDescent="0.2">
      <c r="A58" s="70">
        <v>51</v>
      </c>
      <c r="B58" s="64" t="s">
        <v>69</v>
      </c>
      <c r="C58" s="65">
        <v>0</v>
      </c>
      <c r="D58" s="65">
        <v>0</v>
      </c>
      <c r="E58" s="66">
        <v>0</v>
      </c>
      <c r="F58" s="66">
        <v>0</v>
      </c>
      <c r="G58" s="65">
        <v>0</v>
      </c>
      <c r="H58" s="66">
        <v>0</v>
      </c>
      <c r="I58" s="65">
        <v>0</v>
      </c>
      <c r="J58" s="65">
        <v>0</v>
      </c>
      <c r="K58" s="66">
        <v>0</v>
      </c>
      <c r="L58" s="66">
        <v>0</v>
      </c>
      <c r="M58" s="65">
        <v>0</v>
      </c>
      <c r="N58" s="66">
        <v>0</v>
      </c>
      <c r="O58" s="65">
        <v>0</v>
      </c>
      <c r="P58" s="65">
        <v>0</v>
      </c>
      <c r="Q58" s="66">
        <v>0</v>
      </c>
      <c r="R58" s="66">
        <v>0</v>
      </c>
      <c r="S58" s="65">
        <v>0</v>
      </c>
      <c r="T58" s="69">
        <v>0</v>
      </c>
    </row>
    <row r="59" spans="1:225" s="16" customFormat="1" ht="13.5" x14ac:dyDescent="0.2">
      <c r="A59" s="39"/>
      <c r="B59" s="11" t="s">
        <v>70</v>
      </c>
      <c r="C59" s="12">
        <f t="shared" ref="C59:T59" si="2">SUM(C52:C58)</f>
        <v>0</v>
      </c>
      <c r="D59" s="12">
        <f t="shared" si="2"/>
        <v>56</v>
      </c>
      <c r="E59" s="13">
        <f t="shared" si="2"/>
        <v>1.02</v>
      </c>
      <c r="F59" s="13">
        <f t="shared" si="2"/>
        <v>1.02</v>
      </c>
      <c r="G59" s="12">
        <f t="shared" si="2"/>
        <v>156</v>
      </c>
      <c r="H59" s="13">
        <f t="shared" si="2"/>
        <v>118.6</v>
      </c>
      <c r="I59" s="12">
        <f t="shared" si="2"/>
        <v>0</v>
      </c>
      <c r="J59" s="12">
        <f t="shared" si="2"/>
        <v>0</v>
      </c>
      <c r="K59" s="13">
        <f t="shared" si="2"/>
        <v>0</v>
      </c>
      <c r="L59" s="13">
        <f t="shared" si="2"/>
        <v>0</v>
      </c>
      <c r="M59" s="12">
        <f t="shared" si="2"/>
        <v>0</v>
      </c>
      <c r="N59" s="13">
        <f t="shared" si="2"/>
        <v>0</v>
      </c>
      <c r="O59" s="12">
        <f t="shared" si="2"/>
        <v>0</v>
      </c>
      <c r="P59" s="12">
        <f t="shared" si="2"/>
        <v>0</v>
      </c>
      <c r="Q59" s="13">
        <f t="shared" si="2"/>
        <v>0</v>
      </c>
      <c r="R59" s="13">
        <f t="shared" si="2"/>
        <v>0</v>
      </c>
      <c r="S59" s="12">
        <f t="shared" si="2"/>
        <v>0</v>
      </c>
      <c r="T59" s="38">
        <f t="shared" si="2"/>
        <v>0</v>
      </c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</row>
    <row r="60" spans="1:225" ht="13.5" x14ac:dyDescent="0.2">
      <c r="A60" s="70">
        <v>52</v>
      </c>
      <c r="B60" s="64" t="s">
        <v>71</v>
      </c>
      <c r="C60" s="65">
        <v>0</v>
      </c>
      <c r="D60" s="65">
        <v>0</v>
      </c>
      <c r="E60" s="66">
        <v>0</v>
      </c>
      <c r="F60" s="66">
        <v>0</v>
      </c>
      <c r="G60" s="65">
        <v>0</v>
      </c>
      <c r="H60" s="66">
        <v>0</v>
      </c>
      <c r="I60" s="65">
        <v>0</v>
      </c>
      <c r="J60" s="65">
        <v>0</v>
      </c>
      <c r="K60" s="66">
        <v>0</v>
      </c>
      <c r="L60" s="66">
        <v>0</v>
      </c>
      <c r="M60" s="65">
        <v>0</v>
      </c>
      <c r="N60" s="66">
        <v>0</v>
      </c>
      <c r="O60" s="65">
        <v>0</v>
      </c>
      <c r="P60" s="65">
        <v>0</v>
      </c>
      <c r="Q60" s="66">
        <v>0</v>
      </c>
      <c r="R60" s="66">
        <v>0</v>
      </c>
      <c r="S60" s="65">
        <v>0</v>
      </c>
      <c r="T60" s="69">
        <v>0</v>
      </c>
    </row>
    <row r="61" spans="1:225" s="16" customFormat="1" ht="13.5" x14ac:dyDescent="0.2">
      <c r="A61" s="37"/>
      <c r="B61" s="11" t="s">
        <v>72</v>
      </c>
      <c r="C61" s="12">
        <f t="shared" ref="C61:T61" si="3">SUM(C60:C60)</f>
        <v>0</v>
      </c>
      <c r="D61" s="12">
        <f t="shared" si="3"/>
        <v>0</v>
      </c>
      <c r="E61" s="13">
        <f t="shared" si="3"/>
        <v>0</v>
      </c>
      <c r="F61" s="13">
        <f t="shared" si="3"/>
        <v>0</v>
      </c>
      <c r="G61" s="12">
        <f t="shared" si="3"/>
        <v>0</v>
      </c>
      <c r="H61" s="13">
        <f t="shared" si="3"/>
        <v>0</v>
      </c>
      <c r="I61" s="12">
        <f t="shared" si="3"/>
        <v>0</v>
      </c>
      <c r="J61" s="12">
        <f t="shared" si="3"/>
        <v>0</v>
      </c>
      <c r="K61" s="13">
        <f t="shared" si="3"/>
        <v>0</v>
      </c>
      <c r="L61" s="13">
        <f t="shared" si="3"/>
        <v>0</v>
      </c>
      <c r="M61" s="12">
        <f t="shared" si="3"/>
        <v>0</v>
      </c>
      <c r="N61" s="13">
        <f t="shared" si="3"/>
        <v>0</v>
      </c>
      <c r="O61" s="12">
        <f t="shared" si="3"/>
        <v>0</v>
      </c>
      <c r="P61" s="12">
        <f t="shared" si="3"/>
        <v>0</v>
      </c>
      <c r="Q61" s="13">
        <f t="shared" si="3"/>
        <v>0</v>
      </c>
      <c r="R61" s="13">
        <f t="shared" si="3"/>
        <v>0</v>
      </c>
      <c r="S61" s="12">
        <f t="shared" si="3"/>
        <v>0</v>
      </c>
      <c r="T61" s="38">
        <f t="shared" si="3"/>
        <v>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</row>
    <row r="62" spans="1:225" s="16" customFormat="1" ht="13.5" x14ac:dyDescent="0.2">
      <c r="A62" s="40"/>
      <c r="B62" s="41" t="s">
        <v>73</v>
      </c>
      <c r="C62" s="42">
        <f t="shared" ref="C62:T62" si="4">SUM(C61,C59,C51,C33)</f>
        <v>0</v>
      </c>
      <c r="D62" s="42">
        <f t="shared" si="4"/>
        <v>56</v>
      </c>
      <c r="E62" s="43">
        <f t="shared" si="4"/>
        <v>1.02</v>
      </c>
      <c r="F62" s="43">
        <f t="shared" si="4"/>
        <v>1.02</v>
      </c>
      <c r="G62" s="42">
        <f t="shared" si="4"/>
        <v>156</v>
      </c>
      <c r="H62" s="43">
        <f t="shared" si="4"/>
        <v>118.6</v>
      </c>
      <c r="I62" s="42">
        <f t="shared" si="4"/>
        <v>0</v>
      </c>
      <c r="J62" s="42">
        <f t="shared" si="4"/>
        <v>0</v>
      </c>
      <c r="K62" s="43">
        <f t="shared" si="4"/>
        <v>0</v>
      </c>
      <c r="L62" s="43">
        <f t="shared" si="4"/>
        <v>0</v>
      </c>
      <c r="M62" s="42">
        <f t="shared" si="4"/>
        <v>0</v>
      </c>
      <c r="N62" s="43">
        <f t="shared" si="4"/>
        <v>0</v>
      </c>
      <c r="O62" s="42">
        <f t="shared" si="4"/>
        <v>0</v>
      </c>
      <c r="P62" s="42">
        <f t="shared" si="4"/>
        <v>3</v>
      </c>
      <c r="Q62" s="43">
        <f t="shared" si="4"/>
        <v>0.61</v>
      </c>
      <c r="R62" s="43">
        <f t="shared" si="4"/>
        <v>0.31</v>
      </c>
      <c r="S62" s="42">
        <f t="shared" si="4"/>
        <v>35</v>
      </c>
      <c r="T62" s="44">
        <f t="shared" si="4"/>
        <v>3.0100000000000002</v>
      </c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</row>
    <row r="63" spans="1:225" x14ac:dyDescent="0.2">
      <c r="A63" s="5"/>
      <c r="B63" s="18"/>
      <c r="C63" s="19"/>
      <c r="D63" s="19"/>
      <c r="E63" s="20"/>
      <c r="F63" s="20"/>
      <c r="G63" s="19"/>
      <c r="H63" s="21"/>
      <c r="I63" s="21"/>
      <c r="J63" s="24"/>
      <c r="K63" s="19"/>
      <c r="L63" s="20"/>
      <c r="M63" s="20"/>
      <c r="N63" s="19"/>
      <c r="O63" s="24"/>
      <c r="P63" s="24"/>
      <c r="Q63" s="21"/>
      <c r="R63" s="21"/>
    </row>
    <row r="64" spans="1:225" x14ac:dyDescent="0.2">
      <c r="A64" s="5"/>
      <c r="B64" s="5"/>
      <c r="C64" s="19"/>
      <c r="D64" s="19"/>
      <c r="E64" s="20"/>
      <c r="F64" s="20"/>
      <c r="G64" s="19"/>
      <c r="H64" s="21"/>
      <c r="I64" s="21"/>
      <c r="J64" s="24"/>
      <c r="K64" s="19"/>
      <c r="L64" s="20"/>
      <c r="M64" s="20"/>
      <c r="N64" s="19"/>
      <c r="O64" s="24"/>
      <c r="P64" s="24"/>
      <c r="Q64" s="21"/>
      <c r="R64" s="21"/>
    </row>
    <row r="65" spans="1:18" x14ac:dyDescent="0.2">
      <c r="A65" s="5"/>
      <c r="B65" s="5"/>
      <c r="C65" s="19"/>
      <c r="D65" s="19"/>
      <c r="E65" s="20"/>
      <c r="F65" s="20"/>
      <c r="G65" s="19"/>
      <c r="H65" s="21"/>
      <c r="I65" s="21"/>
      <c r="J65" s="24"/>
      <c r="K65" s="19"/>
      <c r="L65" s="20"/>
      <c r="M65" s="20"/>
      <c r="N65" s="19"/>
      <c r="O65" s="24"/>
      <c r="P65" s="24"/>
      <c r="Q65" s="21"/>
      <c r="R65" s="21"/>
    </row>
    <row r="66" spans="1:18" x14ac:dyDescent="0.2">
      <c r="A66" s="5"/>
      <c r="B66" s="5"/>
      <c r="C66" s="19"/>
      <c r="D66" s="19"/>
      <c r="E66" s="20"/>
      <c r="F66" s="20"/>
      <c r="G66" s="19"/>
      <c r="H66" s="21"/>
      <c r="I66" s="21"/>
      <c r="J66" s="24"/>
      <c r="K66" s="19"/>
      <c r="L66" s="20"/>
      <c r="M66" s="20"/>
      <c r="N66" s="19"/>
      <c r="O66" s="24"/>
      <c r="P66" s="24"/>
      <c r="Q66" s="21"/>
      <c r="R66" s="21"/>
    </row>
    <row r="67" spans="1:18" x14ac:dyDescent="0.2">
      <c r="A67" s="5"/>
      <c r="B67" s="5"/>
      <c r="C67" s="19"/>
      <c r="D67" s="19"/>
      <c r="E67" s="20"/>
      <c r="F67" s="20"/>
      <c r="G67" s="19"/>
      <c r="H67" s="21"/>
      <c r="I67" s="21"/>
      <c r="J67" s="24"/>
      <c r="K67" s="19"/>
      <c r="L67" s="20"/>
      <c r="M67" s="20"/>
      <c r="N67" s="19"/>
      <c r="O67" s="24"/>
      <c r="P67" s="24"/>
      <c r="Q67" s="21"/>
      <c r="R67" s="21"/>
    </row>
    <row r="68" spans="1:18" x14ac:dyDescent="0.2">
      <c r="A68" s="5"/>
      <c r="B68" s="5"/>
      <c r="C68" s="19"/>
      <c r="D68" s="19"/>
      <c r="E68" s="20"/>
      <c r="F68" s="20"/>
      <c r="G68" s="19"/>
      <c r="H68" s="21"/>
      <c r="I68" s="21"/>
      <c r="J68" s="24"/>
      <c r="K68" s="19"/>
      <c r="L68" s="20"/>
      <c r="M68" s="20"/>
      <c r="N68" s="19"/>
      <c r="O68" s="24"/>
      <c r="P68" s="24"/>
      <c r="Q68" s="21"/>
      <c r="R68" s="21"/>
    </row>
    <row r="69" spans="1:18" x14ac:dyDescent="0.2">
      <c r="A69" s="5"/>
      <c r="B69" s="5"/>
      <c r="C69" s="19"/>
      <c r="D69" s="19"/>
      <c r="E69" s="20"/>
      <c r="F69" s="20"/>
      <c r="G69" s="19"/>
      <c r="H69" s="21"/>
      <c r="I69" s="21"/>
      <c r="J69" s="24"/>
      <c r="K69" s="19"/>
      <c r="L69" s="20"/>
      <c r="M69" s="20"/>
      <c r="N69" s="19"/>
      <c r="O69" s="24"/>
      <c r="P69" s="24"/>
      <c r="Q69" s="21"/>
      <c r="R69" s="21"/>
    </row>
    <row r="70" spans="1:18" x14ac:dyDescent="0.2">
      <c r="A70" s="5"/>
      <c r="B70" s="5"/>
      <c r="C70" s="19"/>
      <c r="D70" s="19"/>
      <c r="E70" s="20"/>
      <c r="F70" s="20"/>
      <c r="G70" s="19"/>
      <c r="H70" s="21"/>
      <c r="I70" s="21"/>
      <c r="J70" s="24"/>
      <c r="K70" s="19"/>
      <c r="L70" s="20"/>
      <c r="M70" s="20"/>
      <c r="N70" s="19"/>
      <c r="O70" s="24"/>
      <c r="P70" s="24"/>
      <c r="Q70" s="21"/>
      <c r="R70" s="21"/>
    </row>
    <row r="71" spans="1:18" x14ac:dyDescent="0.2">
      <c r="A71" s="5"/>
      <c r="B71" s="5"/>
      <c r="C71" s="19"/>
      <c r="D71" s="19"/>
      <c r="E71" s="20"/>
      <c r="F71" s="20"/>
      <c r="G71" s="19"/>
      <c r="H71" s="21"/>
      <c r="I71" s="21"/>
      <c r="J71" s="24"/>
      <c r="K71" s="19"/>
      <c r="L71" s="20"/>
      <c r="M71" s="20"/>
      <c r="N71" s="19"/>
      <c r="O71" s="24"/>
      <c r="P71" s="24"/>
      <c r="Q71" s="21"/>
      <c r="R71" s="21"/>
    </row>
    <row r="72" spans="1:18" x14ac:dyDescent="0.2">
      <c r="A72" s="5"/>
      <c r="B72" s="5"/>
      <c r="C72" s="19"/>
      <c r="D72" s="19"/>
      <c r="E72" s="20"/>
      <c r="F72" s="20"/>
      <c r="G72" s="19"/>
      <c r="H72" s="21"/>
      <c r="I72" s="21"/>
      <c r="J72" s="24"/>
      <c r="K72" s="19"/>
      <c r="L72" s="20"/>
      <c r="M72" s="20"/>
      <c r="N72" s="19"/>
      <c r="O72" s="24"/>
      <c r="P72" s="24"/>
      <c r="Q72" s="21"/>
      <c r="R72" s="21"/>
    </row>
    <row r="73" spans="1:18" x14ac:dyDescent="0.2">
      <c r="A73" s="5"/>
      <c r="B73" s="5"/>
      <c r="C73" s="19"/>
      <c r="D73" s="19"/>
      <c r="E73" s="20"/>
      <c r="F73" s="20"/>
      <c r="G73" s="19"/>
      <c r="H73" s="21"/>
      <c r="I73" s="21"/>
      <c r="J73" s="24"/>
      <c r="K73" s="19"/>
      <c r="L73" s="20"/>
      <c r="M73" s="20"/>
      <c r="N73" s="19"/>
      <c r="O73" s="24"/>
      <c r="P73" s="24"/>
      <c r="Q73" s="21"/>
      <c r="R73" s="21"/>
    </row>
    <row r="74" spans="1:18" x14ac:dyDescent="0.2">
      <c r="A74" s="5"/>
      <c r="B74" s="5"/>
      <c r="C74" s="19"/>
      <c r="D74" s="19"/>
      <c r="E74" s="20"/>
      <c r="F74" s="20"/>
      <c r="G74" s="19"/>
      <c r="H74" s="21"/>
      <c r="I74" s="21"/>
      <c r="J74" s="24"/>
      <c r="K74" s="19"/>
      <c r="L74" s="20"/>
      <c r="M74" s="20"/>
      <c r="N74" s="19"/>
      <c r="O74" s="24"/>
      <c r="P74" s="24"/>
      <c r="Q74" s="21"/>
      <c r="R74" s="21"/>
    </row>
    <row r="75" spans="1:18" x14ac:dyDescent="0.2">
      <c r="A75" s="5"/>
      <c r="B75" s="5"/>
      <c r="C75" s="19"/>
      <c r="D75" s="19"/>
      <c r="E75" s="20"/>
      <c r="F75" s="20"/>
      <c r="G75" s="19"/>
      <c r="H75" s="21"/>
      <c r="I75" s="21"/>
      <c r="J75" s="24"/>
      <c r="K75" s="19"/>
      <c r="L75" s="20"/>
      <c r="M75" s="20"/>
      <c r="N75" s="19"/>
      <c r="O75" s="24"/>
      <c r="P75" s="24"/>
      <c r="Q75" s="21"/>
      <c r="R75" s="21"/>
    </row>
    <row r="76" spans="1:18" x14ac:dyDescent="0.2">
      <c r="A76" s="5"/>
      <c r="B76" s="5"/>
      <c r="C76" s="19"/>
      <c r="D76" s="19"/>
      <c r="E76" s="20"/>
      <c r="F76" s="20"/>
      <c r="G76" s="19"/>
      <c r="H76" s="21"/>
      <c r="I76" s="21"/>
      <c r="J76" s="24"/>
      <c r="K76" s="19"/>
      <c r="L76" s="20"/>
      <c r="M76" s="20"/>
      <c r="N76" s="19"/>
      <c r="O76" s="24"/>
      <c r="P76" s="24"/>
      <c r="Q76" s="21"/>
      <c r="R76" s="21"/>
    </row>
    <row r="77" spans="1:18" x14ac:dyDescent="0.2">
      <c r="A77" s="5"/>
      <c r="B77" s="5"/>
      <c r="C77" s="19"/>
      <c r="D77" s="19"/>
      <c r="E77" s="20"/>
      <c r="F77" s="20"/>
      <c r="G77" s="19"/>
      <c r="H77" s="21"/>
      <c r="I77" s="21"/>
      <c r="J77" s="24"/>
      <c r="K77" s="19"/>
      <c r="L77" s="20"/>
      <c r="M77" s="20"/>
      <c r="N77" s="19"/>
      <c r="O77" s="24"/>
      <c r="P77" s="24"/>
      <c r="Q77" s="21"/>
      <c r="R77" s="21"/>
    </row>
    <row r="78" spans="1:18" x14ac:dyDescent="0.2">
      <c r="A78" s="5"/>
      <c r="B78" s="5"/>
      <c r="C78" s="19"/>
      <c r="D78" s="19"/>
      <c r="E78" s="20"/>
      <c r="F78" s="20"/>
      <c r="G78" s="19"/>
      <c r="H78" s="21"/>
      <c r="I78" s="21"/>
      <c r="J78" s="24"/>
      <c r="K78" s="19"/>
      <c r="L78" s="20"/>
      <c r="M78" s="20"/>
      <c r="N78" s="19"/>
      <c r="O78" s="24"/>
      <c r="P78" s="24"/>
      <c r="Q78" s="21"/>
      <c r="R78" s="21"/>
    </row>
    <row r="79" spans="1:18" x14ac:dyDescent="0.2">
      <c r="A79" s="5"/>
      <c r="B79" s="5"/>
      <c r="C79" s="19"/>
      <c r="D79" s="19"/>
      <c r="E79" s="20"/>
      <c r="F79" s="20"/>
      <c r="G79" s="19"/>
      <c r="H79" s="21"/>
      <c r="I79" s="21"/>
      <c r="J79" s="24"/>
      <c r="K79" s="19"/>
      <c r="L79" s="20"/>
      <c r="M79" s="20"/>
      <c r="N79" s="19"/>
      <c r="O79" s="24"/>
      <c r="P79" s="24"/>
      <c r="Q79" s="21"/>
      <c r="R79" s="21"/>
    </row>
    <row r="80" spans="1:18" x14ac:dyDescent="0.2">
      <c r="A80" s="5"/>
      <c r="B80" s="5"/>
      <c r="C80" s="19"/>
      <c r="D80" s="19"/>
      <c r="E80" s="20"/>
      <c r="F80" s="20"/>
      <c r="G80" s="19"/>
      <c r="H80" s="21"/>
      <c r="I80" s="21"/>
      <c r="J80" s="24"/>
      <c r="K80" s="19"/>
      <c r="L80" s="20"/>
      <c r="M80" s="20"/>
      <c r="N80" s="19"/>
      <c r="O80" s="24"/>
      <c r="P80" s="24"/>
      <c r="Q80" s="21"/>
      <c r="R80" s="21"/>
    </row>
    <row r="81" spans="1:18" x14ac:dyDescent="0.2">
      <c r="A81" s="5"/>
      <c r="B81" s="5"/>
      <c r="C81" s="19"/>
      <c r="D81" s="19"/>
      <c r="E81" s="20"/>
      <c r="F81" s="20"/>
      <c r="G81" s="19"/>
      <c r="H81" s="21"/>
      <c r="I81" s="21"/>
      <c r="J81" s="24"/>
      <c r="K81" s="19"/>
      <c r="L81" s="20"/>
      <c r="M81" s="20"/>
      <c r="N81" s="19"/>
      <c r="O81" s="24"/>
      <c r="P81" s="24"/>
      <c r="Q81" s="21"/>
      <c r="R81" s="21"/>
    </row>
    <row r="82" spans="1:18" x14ac:dyDescent="0.2">
      <c r="A82" s="5"/>
      <c r="B82" s="5"/>
      <c r="C82" s="19"/>
      <c r="D82" s="19"/>
      <c r="E82" s="20"/>
      <c r="F82" s="20"/>
      <c r="G82" s="19"/>
      <c r="H82" s="21"/>
      <c r="I82" s="21"/>
      <c r="J82" s="24"/>
      <c r="K82" s="19"/>
      <c r="L82" s="20"/>
      <c r="M82" s="20"/>
      <c r="N82" s="19"/>
      <c r="O82" s="24"/>
      <c r="P82" s="24"/>
      <c r="Q82" s="21"/>
      <c r="R82" s="21"/>
    </row>
    <row r="83" spans="1:18" x14ac:dyDescent="0.2">
      <c r="A83" s="5"/>
      <c r="B83" s="5"/>
      <c r="C83" s="19"/>
      <c r="D83" s="19"/>
      <c r="E83" s="20"/>
      <c r="F83" s="20"/>
      <c r="G83" s="19"/>
      <c r="H83" s="21"/>
      <c r="I83" s="21"/>
      <c r="J83" s="24"/>
      <c r="K83" s="19"/>
      <c r="L83" s="20"/>
      <c r="M83" s="20"/>
      <c r="N83" s="19"/>
      <c r="O83" s="24"/>
      <c r="P83" s="24"/>
      <c r="Q83" s="21"/>
      <c r="R83" s="21"/>
    </row>
    <row r="84" spans="1:18" x14ac:dyDescent="0.2">
      <c r="A84" s="5"/>
      <c r="B84" s="5"/>
      <c r="C84" s="19"/>
      <c r="D84" s="19"/>
      <c r="E84" s="20"/>
      <c r="F84" s="20"/>
      <c r="G84" s="19"/>
      <c r="H84" s="21"/>
      <c r="I84" s="21"/>
      <c r="J84" s="24"/>
      <c r="K84" s="19"/>
      <c r="L84" s="20"/>
      <c r="M84" s="20"/>
      <c r="N84" s="19"/>
      <c r="O84" s="24"/>
      <c r="P84" s="24"/>
      <c r="Q84" s="21"/>
      <c r="R84" s="21"/>
    </row>
    <row r="85" spans="1:18" x14ac:dyDescent="0.2">
      <c r="A85" s="5"/>
      <c r="B85" s="5"/>
      <c r="C85" s="19"/>
      <c r="D85" s="19"/>
      <c r="E85" s="20"/>
      <c r="F85" s="20"/>
      <c r="G85" s="19"/>
      <c r="H85" s="21"/>
      <c r="I85" s="21"/>
      <c r="J85" s="24"/>
      <c r="K85" s="19"/>
      <c r="L85" s="20"/>
      <c r="M85" s="20"/>
      <c r="N85" s="19"/>
      <c r="O85" s="24"/>
      <c r="P85" s="24"/>
      <c r="Q85" s="21"/>
      <c r="R85" s="21"/>
    </row>
    <row r="86" spans="1:18" x14ac:dyDescent="0.2">
      <c r="A86" s="5"/>
      <c r="B86" s="5"/>
      <c r="C86" s="19"/>
      <c r="D86" s="19"/>
      <c r="E86" s="20"/>
      <c r="F86" s="20"/>
      <c r="G86" s="19"/>
      <c r="H86" s="21"/>
      <c r="I86" s="21"/>
      <c r="J86" s="24"/>
      <c r="K86" s="19"/>
      <c r="L86" s="20"/>
      <c r="M86" s="20"/>
      <c r="N86" s="19"/>
      <c r="O86" s="24"/>
      <c r="P86" s="24"/>
      <c r="Q86" s="21"/>
      <c r="R86" s="21"/>
    </row>
    <row r="87" spans="1:18" x14ac:dyDescent="0.2">
      <c r="A87" s="5"/>
      <c r="B87" s="5"/>
      <c r="C87" s="19"/>
      <c r="D87" s="19"/>
      <c r="E87" s="20"/>
      <c r="F87" s="20"/>
      <c r="G87" s="19"/>
      <c r="H87" s="21"/>
      <c r="I87" s="21"/>
      <c r="J87" s="24"/>
      <c r="K87" s="19"/>
      <c r="L87" s="20"/>
      <c r="M87" s="20"/>
      <c r="N87" s="19"/>
      <c r="O87" s="24"/>
      <c r="P87" s="24"/>
      <c r="Q87" s="21"/>
      <c r="R87" s="21"/>
    </row>
    <row r="88" spans="1:18" x14ac:dyDescent="0.2">
      <c r="A88" s="5"/>
      <c r="B88" s="5"/>
      <c r="C88" s="19"/>
      <c r="D88" s="19"/>
      <c r="E88" s="20"/>
      <c r="F88" s="20"/>
      <c r="G88" s="19"/>
      <c r="H88" s="21"/>
      <c r="I88" s="21"/>
      <c r="J88" s="24"/>
      <c r="K88" s="19"/>
      <c r="L88" s="20"/>
      <c r="M88" s="20"/>
      <c r="N88" s="19"/>
      <c r="O88" s="24"/>
      <c r="P88" s="24"/>
      <c r="Q88" s="21"/>
      <c r="R88" s="21"/>
    </row>
    <row r="89" spans="1:18" x14ac:dyDescent="0.2">
      <c r="A89" s="5"/>
      <c r="B89" s="5"/>
      <c r="C89" s="19"/>
      <c r="D89" s="19"/>
      <c r="E89" s="20"/>
      <c r="F89" s="20"/>
      <c r="G89" s="19"/>
      <c r="H89" s="21"/>
      <c r="I89" s="21"/>
      <c r="J89" s="24"/>
      <c r="K89" s="19"/>
      <c r="L89" s="20"/>
      <c r="M89" s="20"/>
      <c r="N89" s="19"/>
      <c r="O89" s="24"/>
      <c r="P89" s="24"/>
      <c r="Q89" s="21"/>
      <c r="R89" s="21"/>
    </row>
    <row r="90" spans="1:18" x14ac:dyDescent="0.2">
      <c r="A90" s="5"/>
      <c r="B90" s="5"/>
      <c r="C90" s="19"/>
      <c r="D90" s="19"/>
      <c r="E90" s="20"/>
      <c r="F90" s="20"/>
      <c r="G90" s="19"/>
      <c r="H90" s="21"/>
      <c r="I90" s="21"/>
      <c r="J90" s="24"/>
      <c r="K90" s="19"/>
      <c r="L90" s="20"/>
      <c r="M90" s="20"/>
      <c r="N90" s="19"/>
      <c r="O90" s="24"/>
      <c r="P90" s="24"/>
      <c r="Q90" s="21"/>
      <c r="R90" s="21"/>
    </row>
    <row r="91" spans="1:18" x14ac:dyDescent="0.2">
      <c r="A91" s="5"/>
      <c r="B91" s="5"/>
      <c r="C91" s="19"/>
      <c r="D91" s="19"/>
      <c r="E91" s="20"/>
      <c r="F91" s="20"/>
      <c r="G91" s="19"/>
      <c r="H91" s="21"/>
      <c r="I91" s="21"/>
      <c r="J91" s="24"/>
      <c r="K91" s="19"/>
      <c r="L91" s="20"/>
      <c r="M91" s="20"/>
      <c r="N91" s="19"/>
      <c r="O91" s="24"/>
      <c r="P91" s="24"/>
      <c r="Q91" s="21"/>
      <c r="R91" s="21"/>
    </row>
    <row r="92" spans="1:18" x14ac:dyDescent="0.2">
      <c r="A92" s="5"/>
      <c r="B92" s="5"/>
      <c r="C92" s="19"/>
      <c r="D92" s="19"/>
      <c r="E92" s="20"/>
      <c r="F92" s="20"/>
      <c r="G92" s="19"/>
      <c r="H92" s="21"/>
      <c r="I92" s="21"/>
      <c r="J92" s="24"/>
      <c r="K92" s="19"/>
      <c r="L92" s="20"/>
      <c r="M92" s="20"/>
      <c r="N92" s="19"/>
      <c r="O92" s="24"/>
      <c r="P92" s="24"/>
      <c r="Q92" s="21"/>
      <c r="R92" s="21"/>
    </row>
    <row r="93" spans="1:18" x14ac:dyDescent="0.2">
      <c r="A93" s="5"/>
      <c r="B93" s="5"/>
      <c r="C93" s="19"/>
      <c r="D93" s="19"/>
      <c r="E93" s="20"/>
      <c r="F93" s="20"/>
      <c r="G93" s="19"/>
      <c r="H93" s="21"/>
      <c r="I93" s="21"/>
      <c r="J93" s="24"/>
      <c r="K93" s="19"/>
      <c r="L93" s="20"/>
      <c r="M93" s="20"/>
      <c r="N93" s="19"/>
      <c r="O93" s="24"/>
      <c r="P93" s="24"/>
      <c r="Q93" s="21"/>
      <c r="R93" s="21"/>
    </row>
    <row r="94" spans="1:18" x14ac:dyDescent="0.2">
      <c r="A94" s="5"/>
      <c r="B94" s="5"/>
      <c r="C94" s="19"/>
      <c r="D94" s="19"/>
      <c r="E94" s="20"/>
      <c r="F94" s="20"/>
      <c r="G94" s="19"/>
      <c r="H94" s="21"/>
      <c r="I94" s="21"/>
      <c r="J94" s="24"/>
      <c r="K94" s="19"/>
      <c r="L94" s="20"/>
      <c r="M94" s="20"/>
      <c r="N94" s="19"/>
      <c r="O94" s="24"/>
      <c r="P94" s="24"/>
      <c r="Q94" s="21"/>
      <c r="R94" s="21"/>
    </row>
    <row r="95" spans="1:18" x14ac:dyDescent="0.2">
      <c r="A95" s="5"/>
      <c r="B95" s="5"/>
      <c r="C95" s="19"/>
      <c r="D95" s="19"/>
      <c r="E95" s="20"/>
      <c r="F95" s="20"/>
      <c r="G95" s="19"/>
      <c r="H95" s="21"/>
      <c r="I95" s="21"/>
      <c r="J95" s="24"/>
      <c r="K95" s="19"/>
      <c r="L95" s="20"/>
      <c r="M95" s="20"/>
      <c r="N95" s="19"/>
      <c r="O95" s="24"/>
      <c r="P95" s="24"/>
      <c r="Q95" s="21"/>
      <c r="R95" s="21"/>
    </row>
    <row r="96" spans="1:18" x14ac:dyDescent="0.2">
      <c r="A96" s="5"/>
      <c r="B96" s="5"/>
      <c r="C96" s="19"/>
      <c r="D96" s="19"/>
      <c r="E96" s="20"/>
      <c r="F96" s="20"/>
      <c r="G96" s="19"/>
      <c r="H96" s="21"/>
      <c r="I96" s="21"/>
      <c r="J96" s="24"/>
      <c r="K96" s="19"/>
      <c r="L96" s="20"/>
      <c r="M96" s="20"/>
      <c r="N96" s="19"/>
      <c r="O96" s="24"/>
      <c r="P96" s="24"/>
      <c r="Q96" s="21"/>
      <c r="R96" s="21"/>
    </row>
    <row r="97" spans="1:18" x14ac:dyDescent="0.2">
      <c r="A97" s="5"/>
      <c r="B97" s="5"/>
      <c r="C97" s="19"/>
      <c r="D97" s="19"/>
      <c r="E97" s="20"/>
      <c r="F97" s="20"/>
      <c r="G97" s="19"/>
      <c r="H97" s="21"/>
      <c r="I97" s="21"/>
      <c r="J97" s="24"/>
      <c r="K97" s="19"/>
      <c r="L97" s="20"/>
      <c r="M97" s="20"/>
      <c r="N97" s="19"/>
      <c r="O97" s="24"/>
      <c r="P97" s="24"/>
      <c r="Q97" s="21"/>
      <c r="R97" s="21"/>
    </row>
    <row r="98" spans="1:18" x14ac:dyDescent="0.2">
      <c r="A98" s="5"/>
      <c r="B98" s="5"/>
      <c r="C98" s="19"/>
      <c r="D98" s="19"/>
      <c r="E98" s="20"/>
      <c r="F98" s="20"/>
      <c r="G98" s="19"/>
      <c r="H98" s="21"/>
      <c r="I98" s="21"/>
      <c r="J98" s="24"/>
      <c r="K98" s="19"/>
      <c r="L98" s="20"/>
      <c r="M98" s="20"/>
      <c r="N98" s="19"/>
      <c r="O98" s="24"/>
      <c r="P98" s="24"/>
      <c r="Q98" s="21"/>
      <c r="R98" s="21"/>
    </row>
    <row r="99" spans="1:18" x14ac:dyDescent="0.2">
      <c r="A99" s="5"/>
      <c r="B99" s="5"/>
      <c r="C99" s="19"/>
      <c r="D99" s="19"/>
      <c r="E99" s="20"/>
      <c r="F99" s="20"/>
      <c r="G99" s="19"/>
      <c r="H99" s="21"/>
      <c r="I99" s="21"/>
      <c r="J99" s="24"/>
      <c r="K99" s="19"/>
      <c r="L99" s="20"/>
      <c r="M99" s="20"/>
      <c r="N99" s="19"/>
      <c r="O99" s="24"/>
      <c r="P99" s="24"/>
      <c r="Q99" s="21"/>
      <c r="R99" s="21"/>
    </row>
    <row r="100" spans="1:18" x14ac:dyDescent="0.2">
      <c r="A100" s="5"/>
      <c r="B100" s="5"/>
      <c r="C100" s="19"/>
      <c r="D100" s="19"/>
      <c r="E100" s="20"/>
      <c r="F100" s="20"/>
      <c r="G100" s="19"/>
      <c r="H100" s="21"/>
      <c r="I100" s="21"/>
      <c r="J100" s="24"/>
      <c r="K100" s="19"/>
      <c r="L100" s="20"/>
      <c r="M100" s="20"/>
      <c r="N100" s="19"/>
      <c r="O100" s="24"/>
      <c r="P100" s="24"/>
      <c r="Q100" s="21"/>
      <c r="R100" s="21"/>
    </row>
    <row r="101" spans="1:18" x14ac:dyDescent="0.2">
      <c r="A101" s="5"/>
      <c r="B101" s="5"/>
      <c r="C101" s="19"/>
      <c r="D101" s="19"/>
      <c r="E101" s="20"/>
      <c r="F101" s="20"/>
      <c r="G101" s="19"/>
      <c r="H101" s="21"/>
      <c r="I101" s="21"/>
      <c r="J101" s="24"/>
      <c r="K101" s="19"/>
      <c r="L101" s="20"/>
      <c r="M101" s="20"/>
      <c r="N101" s="19"/>
      <c r="O101" s="24"/>
      <c r="P101" s="24"/>
      <c r="Q101" s="21"/>
      <c r="R101" s="21"/>
    </row>
    <row r="102" spans="1:18" x14ac:dyDescent="0.2">
      <c r="A102" s="5"/>
      <c r="B102" s="5"/>
      <c r="C102" s="19"/>
      <c r="D102" s="19"/>
      <c r="E102" s="20"/>
      <c r="F102" s="20"/>
      <c r="G102" s="19"/>
      <c r="H102" s="21"/>
      <c r="I102" s="21"/>
      <c r="J102" s="24"/>
      <c r="K102" s="19"/>
      <c r="L102" s="20"/>
      <c r="M102" s="20"/>
      <c r="N102" s="19"/>
      <c r="O102" s="24"/>
      <c r="P102" s="24"/>
      <c r="Q102" s="21"/>
      <c r="R102" s="21"/>
    </row>
    <row r="103" spans="1:18" x14ac:dyDescent="0.2">
      <c r="A103" s="5"/>
      <c r="B103" s="5"/>
      <c r="C103" s="19"/>
      <c r="D103" s="19"/>
      <c r="E103" s="20"/>
      <c r="F103" s="20"/>
      <c r="G103" s="19"/>
      <c r="H103" s="21"/>
      <c r="I103" s="21"/>
      <c r="J103" s="24"/>
      <c r="K103" s="19"/>
      <c r="L103" s="20"/>
      <c r="M103" s="20"/>
      <c r="N103" s="19"/>
      <c r="O103" s="24"/>
      <c r="P103" s="24"/>
      <c r="Q103" s="21"/>
      <c r="R103" s="21"/>
    </row>
    <row r="104" spans="1:18" x14ac:dyDescent="0.2">
      <c r="A104" s="5"/>
      <c r="B104" s="5"/>
      <c r="C104" s="19"/>
      <c r="D104" s="19"/>
      <c r="E104" s="20"/>
      <c r="F104" s="20"/>
      <c r="G104" s="19"/>
      <c r="H104" s="21"/>
      <c r="I104" s="21"/>
      <c r="J104" s="24"/>
      <c r="K104" s="19"/>
      <c r="L104" s="20"/>
      <c r="M104" s="20"/>
      <c r="N104" s="19"/>
      <c r="O104" s="24"/>
      <c r="P104" s="24"/>
      <c r="Q104" s="21"/>
      <c r="R104" s="21"/>
    </row>
    <row r="105" spans="1:18" x14ac:dyDescent="0.2">
      <c r="A105" s="5"/>
      <c r="B105" s="5"/>
      <c r="C105" s="19"/>
      <c r="D105" s="19"/>
      <c r="E105" s="20"/>
      <c r="F105" s="20"/>
      <c r="G105" s="19"/>
      <c r="H105" s="21"/>
      <c r="I105" s="21"/>
      <c r="J105" s="24"/>
      <c r="K105" s="19"/>
      <c r="L105" s="20"/>
      <c r="M105" s="20"/>
      <c r="N105" s="19"/>
      <c r="O105" s="24"/>
      <c r="P105" s="24"/>
      <c r="Q105" s="21"/>
      <c r="R105" s="21"/>
    </row>
    <row r="106" spans="1:18" x14ac:dyDescent="0.2">
      <c r="A106" s="5"/>
      <c r="B106" s="5"/>
      <c r="C106" s="19"/>
      <c r="D106" s="19"/>
      <c r="E106" s="20"/>
      <c r="F106" s="20"/>
      <c r="G106" s="19"/>
      <c r="H106" s="21"/>
      <c r="I106" s="21"/>
      <c r="J106" s="24"/>
      <c r="K106" s="19"/>
      <c r="L106" s="20"/>
      <c r="M106" s="20"/>
      <c r="N106" s="19"/>
      <c r="O106" s="24"/>
      <c r="P106" s="24"/>
      <c r="Q106" s="21"/>
      <c r="R106" s="21"/>
    </row>
    <row r="107" spans="1:18" x14ac:dyDescent="0.2">
      <c r="A107" s="5"/>
      <c r="B107" s="5"/>
      <c r="C107" s="19"/>
      <c r="D107" s="19"/>
      <c r="E107" s="20"/>
      <c r="F107" s="20"/>
      <c r="G107" s="19"/>
      <c r="H107" s="21"/>
      <c r="I107" s="21"/>
      <c r="J107" s="24"/>
      <c r="K107" s="19"/>
      <c r="L107" s="20"/>
      <c r="M107" s="20"/>
      <c r="N107" s="19"/>
      <c r="O107" s="24"/>
      <c r="P107" s="24"/>
      <c r="Q107" s="21"/>
      <c r="R107" s="21"/>
    </row>
    <row r="108" spans="1:18" x14ac:dyDescent="0.2">
      <c r="A108" s="5"/>
      <c r="B108" s="5"/>
      <c r="C108" s="19"/>
      <c r="D108" s="19"/>
      <c r="E108" s="20"/>
      <c r="F108" s="20"/>
      <c r="G108" s="19"/>
      <c r="H108" s="21"/>
      <c r="I108" s="21"/>
      <c r="J108" s="24"/>
      <c r="K108" s="19"/>
      <c r="L108" s="20"/>
      <c r="M108" s="20"/>
      <c r="N108" s="19"/>
      <c r="O108" s="24"/>
      <c r="P108" s="24"/>
      <c r="Q108" s="21"/>
      <c r="R108" s="21"/>
    </row>
    <row r="109" spans="1:18" x14ac:dyDescent="0.2">
      <c r="A109" s="5"/>
      <c r="B109" s="5"/>
      <c r="C109" s="19"/>
      <c r="D109" s="19"/>
      <c r="E109" s="20"/>
      <c r="F109" s="20"/>
      <c r="G109" s="19"/>
      <c r="H109" s="21"/>
      <c r="I109" s="21"/>
      <c r="J109" s="24"/>
      <c r="K109" s="19"/>
      <c r="L109" s="20"/>
      <c r="M109" s="20"/>
      <c r="N109" s="19"/>
      <c r="O109" s="24"/>
      <c r="P109" s="24"/>
      <c r="Q109" s="21"/>
      <c r="R109" s="21"/>
    </row>
    <row r="110" spans="1:18" x14ac:dyDescent="0.2">
      <c r="A110" s="5"/>
      <c r="B110" s="5"/>
      <c r="C110" s="19"/>
      <c r="D110" s="19"/>
      <c r="E110" s="20"/>
      <c r="F110" s="20"/>
      <c r="G110" s="19"/>
      <c r="H110" s="21"/>
      <c r="I110" s="21"/>
      <c r="J110" s="24"/>
      <c r="K110" s="19"/>
      <c r="L110" s="20"/>
      <c r="M110" s="20"/>
      <c r="N110" s="19"/>
      <c r="O110" s="24"/>
      <c r="P110" s="24"/>
      <c r="Q110" s="21"/>
      <c r="R110" s="21"/>
    </row>
    <row r="111" spans="1:18" x14ac:dyDescent="0.2">
      <c r="A111" s="5"/>
      <c r="B111" s="5"/>
      <c r="C111" s="19"/>
      <c r="D111" s="19"/>
      <c r="E111" s="20"/>
      <c r="F111" s="20"/>
      <c r="G111" s="19"/>
      <c r="H111" s="21"/>
      <c r="I111" s="21"/>
      <c r="J111" s="24"/>
      <c r="K111" s="19"/>
      <c r="L111" s="20"/>
      <c r="M111" s="20"/>
      <c r="N111" s="19"/>
      <c r="O111" s="24"/>
      <c r="P111" s="24"/>
      <c r="Q111" s="21"/>
      <c r="R111" s="21"/>
    </row>
    <row r="112" spans="1:18" x14ac:dyDescent="0.2">
      <c r="A112" s="5"/>
      <c r="B112" s="5"/>
      <c r="C112" s="19"/>
      <c r="D112" s="19"/>
      <c r="E112" s="20"/>
      <c r="F112" s="20"/>
      <c r="G112" s="19"/>
      <c r="H112" s="21"/>
      <c r="I112" s="21"/>
      <c r="J112" s="24"/>
      <c r="K112" s="19"/>
      <c r="L112" s="20"/>
      <c r="M112" s="20"/>
      <c r="N112" s="19"/>
      <c r="O112" s="24"/>
      <c r="P112" s="24"/>
      <c r="Q112" s="21"/>
      <c r="R112" s="21"/>
    </row>
    <row r="113" spans="1:18" x14ac:dyDescent="0.2">
      <c r="A113" s="5"/>
      <c r="B113" s="5"/>
      <c r="C113" s="19"/>
      <c r="D113" s="19"/>
      <c r="E113" s="20"/>
      <c r="F113" s="20"/>
      <c r="G113" s="19"/>
      <c r="H113" s="21"/>
      <c r="I113" s="21"/>
      <c r="J113" s="24"/>
      <c r="K113" s="19"/>
      <c r="L113" s="20"/>
      <c r="M113" s="20"/>
      <c r="N113" s="19"/>
      <c r="O113" s="24"/>
      <c r="P113" s="24"/>
      <c r="Q113" s="21"/>
      <c r="R113" s="21"/>
    </row>
    <row r="114" spans="1:18" x14ac:dyDescent="0.2">
      <c r="A114" s="5"/>
      <c r="B114" s="5"/>
      <c r="C114" s="19"/>
      <c r="D114" s="19"/>
      <c r="E114" s="20"/>
      <c r="F114" s="20"/>
      <c r="G114" s="19"/>
      <c r="H114" s="21"/>
      <c r="I114" s="21"/>
      <c r="J114" s="24"/>
      <c r="K114" s="19"/>
      <c r="L114" s="20"/>
      <c r="M114" s="20"/>
      <c r="N114" s="19"/>
      <c r="O114" s="24"/>
      <c r="P114" s="24"/>
      <c r="Q114" s="21"/>
      <c r="R114" s="21"/>
    </row>
    <row r="115" spans="1:18" x14ac:dyDescent="0.2">
      <c r="A115" s="5"/>
      <c r="B115" s="5"/>
      <c r="C115" s="19"/>
      <c r="D115" s="19"/>
      <c r="E115" s="20"/>
      <c r="F115" s="20"/>
      <c r="G115" s="19"/>
      <c r="H115" s="21"/>
      <c r="I115" s="21"/>
      <c r="J115" s="24"/>
      <c r="K115" s="19"/>
      <c r="L115" s="20"/>
      <c r="M115" s="20"/>
      <c r="N115" s="19"/>
      <c r="O115" s="24"/>
      <c r="P115" s="24"/>
      <c r="Q115" s="21"/>
      <c r="R115" s="21"/>
    </row>
    <row r="116" spans="1:18" x14ac:dyDescent="0.2">
      <c r="A116" s="5"/>
      <c r="B116" s="5"/>
      <c r="C116" s="19"/>
      <c r="D116" s="19"/>
      <c r="E116" s="20"/>
      <c r="F116" s="20"/>
      <c r="G116" s="19"/>
      <c r="H116" s="21"/>
      <c r="I116" s="21"/>
      <c r="J116" s="24"/>
      <c r="K116" s="19"/>
      <c r="L116" s="20"/>
      <c r="M116" s="20"/>
      <c r="N116" s="19"/>
      <c r="O116" s="24"/>
      <c r="P116" s="24"/>
      <c r="Q116" s="21"/>
      <c r="R116" s="21"/>
    </row>
    <row r="117" spans="1:18" x14ac:dyDescent="0.2">
      <c r="A117" s="5"/>
      <c r="B117" s="5"/>
      <c r="C117" s="19"/>
      <c r="D117" s="19"/>
      <c r="E117" s="20"/>
      <c r="F117" s="20"/>
      <c r="G117" s="19"/>
      <c r="H117" s="21"/>
      <c r="I117" s="21"/>
      <c r="J117" s="24"/>
      <c r="K117" s="19"/>
      <c r="L117" s="20"/>
      <c r="M117" s="20"/>
      <c r="N117" s="19"/>
      <c r="O117" s="24"/>
      <c r="P117" s="24"/>
      <c r="Q117" s="21"/>
      <c r="R117" s="21"/>
    </row>
    <row r="118" spans="1:18" x14ac:dyDescent="0.2">
      <c r="A118" s="5"/>
      <c r="B118" s="5"/>
      <c r="C118" s="19"/>
      <c r="D118" s="19"/>
      <c r="E118" s="20"/>
      <c r="F118" s="20"/>
      <c r="G118" s="19"/>
      <c r="H118" s="21"/>
      <c r="I118" s="21"/>
      <c r="J118" s="24"/>
      <c r="K118" s="19"/>
      <c r="L118" s="20"/>
      <c r="M118" s="20"/>
      <c r="N118" s="19"/>
      <c r="O118" s="24"/>
      <c r="P118" s="24"/>
      <c r="Q118" s="21"/>
      <c r="R118" s="21"/>
    </row>
    <row r="119" spans="1:18" x14ac:dyDescent="0.2">
      <c r="A119" s="5"/>
      <c r="B119" s="5"/>
      <c r="C119" s="19"/>
      <c r="D119" s="19"/>
      <c r="E119" s="20"/>
      <c r="F119" s="20"/>
      <c r="G119" s="19"/>
      <c r="H119" s="21"/>
      <c r="I119" s="21"/>
      <c r="J119" s="24"/>
      <c r="K119" s="19"/>
      <c r="L119" s="20"/>
      <c r="M119" s="20"/>
      <c r="N119" s="19"/>
      <c r="O119" s="24"/>
      <c r="P119" s="24"/>
      <c r="Q119" s="21"/>
      <c r="R119" s="21"/>
    </row>
    <row r="120" spans="1:18" x14ac:dyDescent="0.2">
      <c r="A120" s="5"/>
      <c r="B120" s="5"/>
      <c r="C120" s="19"/>
      <c r="D120" s="19"/>
      <c r="E120" s="20"/>
      <c r="F120" s="20"/>
      <c r="G120" s="19"/>
      <c r="H120" s="21"/>
      <c r="I120" s="21"/>
      <c r="J120" s="24"/>
      <c r="K120" s="19"/>
      <c r="L120" s="20"/>
      <c r="M120" s="20"/>
      <c r="N120" s="19"/>
      <c r="O120" s="24"/>
      <c r="P120" s="24"/>
      <c r="Q120" s="21"/>
      <c r="R120" s="21"/>
    </row>
    <row r="121" spans="1:18" x14ac:dyDescent="0.2">
      <c r="A121" s="5"/>
      <c r="B121" s="5"/>
      <c r="C121" s="19"/>
      <c r="D121" s="19"/>
      <c r="E121" s="20"/>
      <c r="F121" s="20"/>
      <c r="G121" s="19"/>
      <c r="H121" s="21"/>
      <c r="I121" s="21"/>
      <c r="J121" s="24"/>
      <c r="K121" s="19"/>
      <c r="L121" s="20"/>
      <c r="M121" s="20"/>
      <c r="N121" s="19"/>
      <c r="O121" s="24"/>
      <c r="P121" s="24"/>
      <c r="Q121" s="21"/>
      <c r="R121" s="21"/>
    </row>
    <row r="122" spans="1:18" x14ac:dyDescent="0.2">
      <c r="A122" s="5"/>
      <c r="B122" s="5"/>
      <c r="C122" s="19"/>
      <c r="D122" s="19"/>
      <c r="E122" s="20"/>
      <c r="F122" s="20"/>
      <c r="G122" s="19"/>
      <c r="H122" s="21"/>
      <c r="I122" s="21"/>
      <c r="J122" s="24"/>
      <c r="K122" s="19"/>
      <c r="L122" s="20"/>
      <c r="M122" s="20"/>
      <c r="N122" s="19"/>
      <c r="O122" s="24"/>
      <c r="P122" s="24"/>
      <c r="Q122" s="21"/>
      <c r="R122" s="21"/>
    </row>
    <row r="123" spans="1:18" x14ac:dyDescent="0.2">
      <c r="A123" s="5"/>
      <c r="B123" s="5"/>
      <c r="C123" s="19"/>
      <c r="D123" s="19"/>
      <c r="E123" s="20"/>
      <c r="F123" s="20"/>
      <c r="G123" s="19"/>
      <c r="H123" s="21"/>
      <c r="I123" s="21"/>
      <c r="J123" s="24"/>
      <c r="K123" s="19"/>
      <c r="L123" s="20"/>
      <c r="M123" s="20"/>
      <c r="N123" s="19"/>
      <c r="O123" s="24"/>
      <c r="P123" s="24"/>
      <c r="Q123" s="21"/>
      <c r="R123" s="21"/>
    </row>
    <row r="124" spans="1:18" x14ac:dyDescent="0.2">
      <c r="A124" s="5"/>
      <c r="B124" s="5"/>
      <c r="C124" s="19"/>
      <c r="D124" s="19"/>
      <c r="E124" s="20"/>
      <c r="F124" s="20"/>
      <c r="G124" s="19"/>
      <c r="H124" s="21"/>
      <c r="I124" s="21"/>
      <c r="J124" s="24"/>
      <c r="K124" s="19"/>
      <c r="L124" s="20"/>
      <c r="M124" s="20"/>
      <c r="N124" s="19"/>
      <c r="O124" s="24"/>
      <c r="P124" s="24"/>
      <c r="Q124" s="21"/>
      <c r="R124" s="21"/>
    </row>
    <row r="125" spans="1:18" x14ac:dyDescent="0.2">
      <c r="A125" s="5"/>
      <c r="B125" s="5"/>
      <c r="C125" s="19"/>
      <c r="D125" s="19"/>
      <c r="E125" s="20"/>
      <c r="F125" s="20"/>
      <c r="G125" s="19"/>
      <c r="H125" s="21"/>
      <c r="I125" s="21"/>
      <c r="J125" s="24"/>
      <c r="K125" s="19"/>
      <c r="L125" s="20"/>
      <c r="M125" s="20"/>
      <c r="N125" s="19"/>
      <c r="O125" s="24"/>
      <c r="P125" s="24"/>
      <c r="Q125" s="21"/>
      <c r="R125" s="21"/>
    </row>
    <row r="126" spans="1:18" x14ac:dyDescent="0.2">
      <c r="A126" s="5"/>
      <c r="B126" s="5"/>
      <c r="C126" s="19"/>
      <c r="D126" s="19"/>
      <c r="E126" s="20"/>
      <c r="F126" s="20"/>
      <c r="G126" s="19"/>
      <c r="H126" s="21"/>
      <c r="I126" s="21"/>
      <c r="J126" s="24"/>
      <c r="K126" s="19"/>
      <c r="L126" s="20"/>
      <c r="M126" s="20"/>
      <c r="N126" s="19"/>
      <c r="O126" s="24"/>
      <c r="P126" s="24"/>
      <c r="Q126" s="21"/>
      <c r="R126" s="21"/>
    </row>
  </sheetData>
  <sheetProtection selectLockedCells="1" selectUnlockedCells="1"/>
  <mergeCells count="16"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  <mergeCell ref="P4:R4"/>
    <mergeCell ref="S4:T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view="pageBreakPreview" zoomScale="95" zoomScaleNormal="100" zoomScaleSheetLayoutView="95" workbookViewId="0">
      <selection activeCell="R12" sqref="R12"/>
    </sheetView>
  </sheetViews>
  <sheetFormatPr defaultRowHeight="12.75" x14ac:dyDescent="0.2"/>
  <cols>
    <col min="1" max="1" width="6" style="16" customWidth="1"/>
    <col min="2" max="2" width="29.7109375" style="16" customWidth="1"/>
    <col min="3" max="3" width="9" style="53" customWidth="1"/>
    <col min="4" max="4" width="7.28515625" style="53" customWidth="1"/>
    <col min="5" max="6" width="9.7109375" style="54" customWidth="1"/>
    <col min="7" max="7" width="6.42578125" style="53" customWidth="1"/>
    <col min="8" max="8" width="8.7109375" style="55" customWidth="1"/>
    <col min="9" max="9" width="9.7109375" style="56" customWidth="1"/>
    <col min="10" max="10" width="7.28515625" style="53" customWidth="1"/>
    <col min="11" max="11" width="10.7109375" style="54" customWidth="1"/>
    <col min="12" max="12" width="12.85546875" style="54" customWidth="1"/>
    <col min="13" max="13" width="8" style="53" customWidth="1"/>
    <col min="14" max="14" width="8" style="55" customWidth="1"/>
    <col min="15" max="15" width="9" style="56" customWidth="1"/>
    <col min="16" max="16" width="6.85546875" style="56" customWidth="1"/>
    <col min="17" max="17" width="9.7109375" style="55" customWidth="1"/>
    <col min="18" max="18" width="12.42578125" style="55" customWidth="1"/>
    <col min="19" max="19" width="8" style="35" customWidth="1"/>
    <col min="20" max="20" width="8" style="15" customWidth="1"/>
    <col min="21" max="225" width="9.140625" style="15" customWidth="1"/>
    <col min="226" max="226" width="9.140625" style="16" customWidth="1"/>
    <col min="227" max="16384" width="9.140625" style="16"/>
  </cols>
  <sheetData>
    <row r="1" spans="1:256" ht="19.350000000000001" customHeight="1" x14ac:dyDescent="0.25">
      <c r="A1" s="6" t="s">
        <v>80</v>
      </c>
      <c r="B1" s="15"/>
      <c r="C1" s="23" t="s">
        <v>75</v>
      </c>
      <c r="D1" s="9"/>
      <c r="E1" s="8"/>
      <c r="F1" s="8"/>
      <c r="G1" s="9"/>
      <c r="H1" s="8"/>
      <c r="I1" s="9"/>
      <c r="J1" s="9"/>
      <c r="K1" s="8"/>
      <c r="L1" s="8"/>
      <c r="M1" s="9"/>
      <c r="N1" s="8"/>
      <c r="O1" s="9"/>
      <c r="P1" s="9"/>
      <c r="Q1" s="8"/>
      <c r="R1" s="8"/>
    </row>
    <row r="2" spans="1:256" ht="14.25" customHeight="1" x14ac:dyDescent="0.25">
      <c r="A2" s="89" t="s">
        <v>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90" t="s">
        <v>3</v>
      </c>
      <c r="T2" s="90"/>
    </row>
    <row r="3" spans="1:256" s="46" customFormat="1" ht="16.5" customHeight="1" x14ac:dyDescent="0.2">
      <c r="A3" s="101" t="s">
        <v>4</v>
      </c>
      <c r="B3" s="102" t="s">
        <v>5</v>
      </c>
      <c r="C3" s="103" t="s">
        <v>81</v>
      </c>
      <c r="D3" s="103"/>
      <c r="E3" s="103"/>
      <c r="F3" s="103"/>
      <c r="G3" s="103"/>
      <c r="H3" s="103"/>
      <c r="I3" s="103" t="s">
        <v>82</v>
      </c>
      <c r="J3" s="103"/>
      <c r="K3" s="103"/>
      <c r="L3" s="103"/>
      <c r="M3" s="103"/>
      <c r="N3" s="103"/>
      <c r="O3" s="103" t="s">
        <v>83</v>
      </c>
      <c r="P3" s="103"/>
      <c r="Q3" s="103"/>
      <c r="R3" s="103"/>
      <c r="S3" s="103"/>
      <c r="T3" s="103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</row>
    <row r="4" spans="1:256" s="46" customFormat="1" ht="27" customHeight="1" x14ac:dyDescent="0.2">
      <c r="A4" s="101"/>
      <c r="B4" s="102"/>
      <c r="C4" s="104" t="s">
        <v>8</v>
      </c>
      <c r="D4" s="103" t="s">
        <v>9</v>
      </c>
      <c r="E4" s="103"/>
      <c r="F4" s="103"/>
      <c r="G4" s="105" t="s">
        <v>10</v>
      </c>
      <c r="H4" s="105"/>
      <c r="I4" s="104" t="s">
        <v>8</v>
      </c>
      <c r="J4" s="103" t="s">
        <v>9</v>
      </c>
      <c r="K4" s="103"/>
      <c r="L4" s="103"/>
      <c r="M4" s="105" t="s">
        <v>10</v>
      </c>
      <c r="N4" s="105"/>
      <c r="O4" s="104" t="s">
        <v>8</v>
      </c>
      <c r="P4" s="103" t="s">
        <v>9</v>
      </c>
      <c r="Q4" s="103"/>
      <c r="R4" s="103"/>
      <c r="S4" s="105" t="s">
        <v>10</v>
      </c>
      <c r="T4" s="10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</row>
    <row r="5" spans="1:256" s="47" customFormat="1" ht="25.5" customHeight="1" x14ac:dyDescent="0.2">
      <c r="A5" s="101"/>
      <c r="B5" s="102"/>
      <c r="C5" s="104"/>
      <c r="D5" s="106" t="s">
        <v>79</v>
      </c>
      <c r="E5" s="107" t="s">
        <v>13</v>
      </c>
      <c r="F5" s="107" t="s">
        <v>14</v>
      </c>
      <c r="G5" s="106" t="s">
        <v>15</v>
      </c>
      <c r="H5" s="107" t="s">
        <v>16</v>
      </c>
      <c r="I5" s="104"/>
      <c r="J5" s="106" t="s">
        <v>79</v>
      </c>
      <c r="K5" s="108" t="s">
        <v>13</v>
      </c>
      <c r="L5" s="107" t="s">
        <v>14</v>
      </c>
      <c r="M5" s="106" t="s">
        <v>15</v>
      </c>
      <c r="N5" s="107" t="s">
        <v>16</v>
      </c>
      <c r="O5" s="104"/>
      <c r="P5" s="106" t="s">
        <v>79</v>
      </c>
      <c r="Q5" s="109" t="s">
        <v>13</v>
      </c>
      <c r="R5" s="107" t="s">
        <v>14</v>
      </c>
      <c r="S5" s="106" t="s">
        <v>15</v>
      </c>
      <c r="T5" s="110" t="s">
        <v>16</v>
      </c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</row>
    <row r="6" spans="1:256" ht="12" customHeight="1" x14ac:dyDescent="0.2">
      <c r="A6" s="96">
        <v>1</v>
      </c>
      <c r="B6" s="97" t="s">
        <v>17</v>
      </c>
      <c r="C6" s="97">
        <v>0</v>
      </c>
      <c r="D6" s="98">
        <v>0</v>
      </c>
      <c r="E6" s="99">
        <v>0</v>
      </c>
      <c r="F6" s="99">
        <v>0</v>
      </c>
      <c r="G6" s="98">
        <v>89</v>
      </c>
      <c r="H6" s="99">
        <v>0.01</v>
      </c>
      <c r="I6" s="98">
        <v>0</v>
      </c>
      <c r="J6" s="98">
        <v>0</v>
      </c>
      <c r="K6" s="99">
        <v>0</v>
      </c>
      <c r="L6" s="99">
        <v>0</v>
      </c>
      <c r="M6" s="98">
        <v>0</v>
      </c>
      <c r="N6" s="99">
        <v>0</v>
      </c>
      <c r="O6" s="98">
        <v>0</v>
      </c>
      <c r="P6" s="98">
        <v>0</v>
      </c>
      <c r="Q6" s="99">
        <v>0</v>
      </c>
      <c r="R6" s="99">
        <v>0</v>
      </c>
      <c r="S6" s="98">
        <v>0</v>
      </c>
      <c r="T6" s="100">
        <v>0</v>
      </c>
    </row>
    <row r="7" spans="1:256" ht="12" customHeight="1" x14ac:dyDescent="0.2">
      <c r="A7" s="68">
        <v>2</v>
      </c>
      <c r="B7" s="64" t="s">
        <v>18</v>
      </c>
      <c r="C7" s="64">
        <v>0</v>
      </c>
      <c r="D7" s="65">
        <v>4</v>
      </c>
      <c r="E7" s="66">
        <v>0.06</v>
      </c>
      <c r="F7" s="66">
        <v>0.03</v>
      </c>
      <c r="G7" s="65">
        <v>0</v>
      </c>
      <c r="H7" s="66">
        <v>0</v>
      </c>
      <c r="I7" s="65">
        <v>0</v>
      </c>
      <c r="J7" s="65">
        <v>0</v>
      </c>
      <c r="K7" s="66">
        <v>0</v>
      </c>
      <c r="L7" s="66">
        <v>0</v>
      </c>
      <c r="M7" s="65">
        <v>0</v>
      </c>
      <c r="N7" s="66">
        <v>0</v>
      </c>
      <c r="O7" s="65">
        <v>0</v>
      </c>
      <c r="P7" s="65">
        <v>0</v>
      </c>
      <c r="Q7" s="66">
        <v>0</v>
      </c>
      <c r="R7" s="66">
        <v>0</v>
      </c>
      <c r="S7" s="65">
        <v>0</v>
      </c>
      <c r="T7" s="69">
        <v>0</v>
      </c>
    </row>
    <row r="8" spans="1:256" ht="13.5" x14ac:dyDescent="0.2">
      <c r="A8" s="68">
        <v>3</v>
      </c>
      <c r="B8" s="64" t="s">
        <v>19</v>
      </c>
      <c r="C8" s="64">
        <v>0</v>
      </c>
      <c r="D8" s="65">
        <v>0</v>
      </c>
      <c r="E8" s="66">
        <v>0</v>
      </c>
      <c r="F8" s="66">
        <v>0</v>
      </c>
      <c r="G8" s="65">
        <v>15</v>
      </c>
      <c r="H8" s="66">
        <v>1.1200000000000001</v>
      </c>
      <c r="I8" s="65">
        <v>0</v>
      </c>
      <c r="J8" s="65">
        <v>2</v>
      </c>
      <c r="K8" s="66">
        <v>0.02</v>
      </c>
      <c r="L8" s="66">
        <v>0.02</v>
      </c>
      <c r="M8" s="65">
        <v>2</v>
      </c>
      <c r="N8" s="66">
        <v>0.02</v>
      </c>
      <c r="O8" s="65">
        <v>0</v>
      </c>
      <c r="P8" s="65">
        <v>0</v>
      </c>
      <c r="Q8" s="66">
        <v>0</v>
      </c>
      <c r="R8" s="66">
        <v>0</v>
      </c>
      <c r="S8" s="65">
        <v>0</v>
      </c>
      <c r="T8" s="69">
        <v>0</v>
      </c>
    </row>
    <row r="9" spans="1:256" ht="13.5" x14ac:dyDescent="0.2">
      <c r="A9" s="68">
        <v>4</v>
      </c>
      <c r="B9" s="64" t="s">
        <v>20</v>
      </c>
      <c r="C9" s="64">
        <v>0</v>
      </c>
      <c r="D9" s="65">
        <v>0</v>
      </c>
      <c r="E9" s="66">
        <v>0</v>
      </c>
      <c r="F9" s="66">
        <v>0</v>
      </c>
      <c r="G9" s="65">
        <v>0</v>
      </c>
      <c r="H9" s="66">
        <v>0</v>
      </c>
      <c r="I9" s="65">
        <v>0</v>
      </c>
      <c r="J9" s="65">
        <v>0</v>
      </c>
      <c r="K9" s="66">
        <v>0</v>
      </c>
      <c r="L9" s="66">
        <v>0</v>
      </c>
      <c r="M9" s="65">
        <v>0</v>
      </c>
      <c r="N9" s="66">
        <v>0</v>
      </c>
      <c r="O9" s="65">
        <v>0</v>
      </c>
      <c r="P9" s="65">
        <v>0</v>
      </c>
      <c r="Q9" s="66">
        <v>0</v>
      </c>
      <c r="R9" s="66">
        <v>0</v>
      </c>
      <c r="S9" s="65">
        <v>0</v>
      </c>
      <c r="T9" s="69">
        <v>0</v>
      </c>
    </row>
    <row r="10" spans="1:256" ht="13.5" x14ac:dyDescent="0.2">
      <c r="A10" s="68">
        <v>5</v>
      </c>
      <c r="B10" s="64" t="s">
        <v>21</v>
      </c>
      <c r="C10" s="64">
        <v>0</v>
      </c>
      <c r="D10" s="65">
        <v>0</v>
      </c>
      <c r="E10" s="66">
        <v>0</v>
      </c>
      <c r="F10" s="66">
        <v>0</v>
      </c>
      <c r="G10" s="65">
        <v>0</v>
      </c>
      <c r="H10" s="66">
        <v>0</v>
      </c>
      <c r="I10" s="65">
        <v>0</v>
      </c>
      <c r="J10" s="65">
        <v>0</v>
      </c>
      <c r="K10" s="66">
        <v>0</v>
      </c>
      <c r="L10" s="66">
        <v>0</v>
      </c>
      <c r="M10" s="65">
        <v>0</v>
      </c>
      <c r="N10" s="66">
        <v>0</v>
      </c>
      <c r="O10" s="65">
        <v>0</v>
      </c>
      <c r="P10" s="65">
        <v>0</v>
      </c>
      <c r="Q10" s="66">
        <v>0</v>
      </c>
      <c r="R10" s="66">
        <v>0</v>
      </c>
      <c r="S10" s="65">
        <v>0</v>
      </c>
      <c r="T10" s="69">
        <v>0</v>
      </c>
    </row>
    <row r="11" spans="1:256" ht="13.5" x14ac:dyDescent="0.2">
      <c r="A11" s="68">
        <v>6</v>
      </c>
      <c r="B11" s="64" t="s">
        <v>22</v>
      </c>
      <c r="C11" s="64">
        <v>0</v>
      </c>
      <c r="D11" s="65">
        <v>0</v>
      </c>
      <c r="E11" s="66">
        <v>0</v>
      </c>
      <c r="F11" s="66">
        <v>0</v>
      </c>
      <c r="G11" s="65">
        <v>0</v>
      </c>
      <c r="H11" s="66">
        <v>0</v>
      </c>
      <c r="I11" s="65">
        <v>0</v>
      </c>
      <c r="J11" s="65">
        <v>0</v>
      </c>
      <c r="K11" s="66">
        <v>0</v>
      </c>
      <c r="L11" s="66">
        <v>0</v>
      </c>
      <c r="M11" s="65">
        <v>0</v>
      </c>
      <c r="N11" s="66">
        <v>0</v>
      </c>
      <c r="O11" s="65">
        <v>0</v>
      </c>
      <c r="P11" s="65">
        <v>0</v>
      </c>
      <c r="Q11" s="66">
        <v>0</v>
      </c>
      <c r="R11" s="66">
        <v>0</v>
      </c>
      <c r="S11" s="65">
        <v>0</v>
      </c>
      <c r="T11" s="69">
        <v>0</v>
      </c>
    </row>
    <row r="12" spans="1:256" ht="13.5" x14ac:dyDescent="0.2">
      <c r="A12" s="68">
        <v>7</v>
      </c>
      <c r="B12" s="64" t="s">
        <v>23</v>
      </c>
      <c r="C12" s="64">
        <v>0</v>
      </c>
      <c r="D12" s="65">
        <v>0</v>
      </c>
      <c r="E12" s="66">
        <v>0</v>
      </c>
      <c r="F12" s="66">
        <v>0</v>
      </c>
      <c r="G12" s="65">
        <v>0</v>
      </c>
      <c r="H12" s="66">
        <v>0</v>
      </c>
      <c r="I12" s="65">
        <v>0</v>
      </c>
      <c r="J12" s="65">
        <v>0</v>
      </c>
      <c r="K12" s="66">
        <v>0</v>
      </c>
      <c r="L12" s="66">
        <v>0</v>
      </c>
      <c r="M12" s="65">
        <v>0</v>
      </c>
      <c r="N12" s="66">
        <v>0</v>
      </c>
      <c r="O12" s="65">
        <v>0</v>
      </c>
      <c r="P12" s="65">
        <v>0</v>
      </c>
      <c r="Q12" s="66">
        <v>0</v>
      </c>
      <c r="R12" s="66">
        <v>0</v>
      </c>
      <c r="S12" s="65">
        <v>0</v>
      </c>
      <c r="T12" s="69">
        <v>0</v>
      </c>
    </row>
    <row r="13" spans="1:256" ht="13.5" x14ac:dyDescent="0.2">
      <c r="A13" s="68">
        <v>8</v>
      </c>
      <c r="B13" s="64" t="s">
        <v>24</v>
      </c>
      <c r="C13" s="64">
        <v>0</v>
      </c>
      <c r="D13" s="65">
        <v>0</v>
      </c>
      <c r="E13" s="66">
        <v>0</v>
      </c>
      <c r="F13" s="66">
        <v>0</v>
      </c>
      <c r="G13" s="65">
        <v>26</v>
      </c>
      <c r="H13" s="66">
        <v>0.16</v>
      </c>
      <c r="I13" s="65">
        <v>0</v>
      </c>
      <c r="J13" s="65">
        <v>0</v>
      </c>
      <c r="K13" s="66">
        <v>0</v>
      </c>
      <c r="L13" s="66">
        <v>0</v>
      </c>
      <c r="M13" s="65">
        <v>6</v>
      </c>
      <c r="N13" s="66">
        <v>7.0000000000000007E-2</v>
      </c>
      <c r="O13" s="65">
        <v>0</v>
      </c>
      <c r="P13" s="65">
        <v>0</v>
      </c>
      <c r="Q13" s="66">
        <v>0</v>
      </c>
      <c r="R13" s="66">
        <v>0</v>
      </c>
      <c r="S13" s="65">
        <v>0</v>
      </c>
      <c r="T13" s="69">
        <v>0</v>
      </c>
    </row>
    <row r="14" spans="1:256" ht="13.5" x14ac:dyDescent="0.2">
      <c r="A14" s="68">
        <v>9</v>
      </c>
      <c r="B14" s="64" t="s">
        <v>25</v>
      </c>
      <c r="C14" s="64">
        <v>0</v>
      </c>
      <c r="D14" s="65">
        <v>0</v>
      </c>
      <c r="E14" s="66">
        <v>0</v>
      </c>
      <c r="F14" s="66">
        <v>0</v>
      </c>
      <c r="G14" s="65">
        <v>0</v>
      </c>
      <c r="H14" s="66">
        <v>0</v>
      </c>
      <c r="I14" s="65">
        <v>0</v>
      </c>
      <c r="J14" s="65">
        <v>0</v>
      </c>
      <c r="K14" s="66">
        <v>0</v>
      </c>
      <c r="L14" s="66">
        <v>0</v>
      </c>
      <c r="M14" s="65">
        <v>0</v>
      </c>
      <c r="N14" s="66">
        <v>0</v>
      </c>
      <c r="O14" s="65">
        <v>0</v>
      </c>
      <c r="P14" s="65">
        <v>0</v>
      </c>
      <c r="Q14" s="66">
        <v>0</v>
      </c>
      <c r="R14" s="66">
        <v>0</v>
      </c>
      <c r="S14" s="65">
        <v>0</v>
      </c>
      <c r="T14" s="69">
        <v>0</v>
      </c>
    </row>
    <row r="15" spans="1:256" ht="13.5" x14ac:dyDescent="0.2">
      <c r="A15" s="68">
        <v>10</v>
      </c>
      <c r="B15" s="64" t="s">
        <v>26</v>
      </c>
      <c r="C15" s="64">
        <v>0</v>
      </c>
      <c r="D15" s="65">
        <v>6</v>
      </c>
      <c r="E15" s="66">
        <v>0.03</v>
      </c>
      <c r="F15" s="66">
        <v>0.02</v>
      </c>
      <c r="G15" s="65">
        <v>160</v>
      </c>
      <c r="H15" s="66">
        <v>0.65</v>
      </c>
      <c r="I15" s="65">
        <v>0</v>
      </c>
      <c r="J15" s="65">
        <v>49</v>
      </c>
      <c r="K15" s="66">
        <v>0.12</v>
      </c>
      <c r="L15" s="66">
        <v>0.12</v>
      </c>
      <c r="M15" s="65">
        <v>1568</v>
      </c>
      <c r="N15" s="66">
        <v>3.7</v>
      </c>
      <c r="O15" s="65">
        <v>0</v>
      </c>
      <c r="P15" s="65">
        <v>0</v>
      </c>
      <c r="Q15" s="66">
        <v>0</v>
      </c>
      <c r="R15" s="66">
        <v>0</v>
      </c>
      <c r="S15" s="65">
        <v>0</v>
      </c>
      <c r="T15" s="69">
        <v>0</v>
      </c>
    </row>
    <row r="16" spans="1:256" ht="13.5" x14ac:dyDescent="0.2">
      <c r="A16" s="68">
        <v>11</v>
      </c>
      <c r="B16" s="64" t="s">
        <v>27</v>
      </c>
      <c r="C16" s="64">
        <v>0</v>
      </c>
      <c r="D16" s="65">
        <v>117</v>
      </c>
      <c r="E16" s="66">
        <v>12.54</v>
      </c>
      <c r="F16" s="66">
        <v>10.27</v>
      </c>
      <c r="G16" s="65">
        <v>253</v>
      </c>
      <c r="H16" s="66">
        <v>21.31</v>
      </c>
      <c r="I16" s="65">
        <v>0</v>
      </c>
      <c r="J16" s="65">
        <v>0</v>
      </c>
      <c r="K16" s="66">
        <v>0</v>
      </c>
      <c r="L16" s="66">
        <v>0</v>
      </c>
      <c r="M16" s="65">
        <v>0</v>
      </c>
      <c r="N16" s="66">
        <v>0</v>
      </c>
      <c r="O16" s="65">
        <v>0</v>
      </c>
      <c r="P16" s="65">
        <v>0</v>
      </c>
      <c r="Q16" s="66">
        <v>0</v>
      </c>
      <c r="R16" s="66">
        <v>0</v>
      </c>
      <c r="S16" s="65">
        <v>0</v>
      </c>
      <c r="T16" s="69">
        <v>0</v>
      </c>
    </row>
    <row r="17" spans="1:20" ht="13.5" x14ac:dyDescent="0.2">
      <c r="A17" s="68">
        <v>12</v>
      </c>
      <c r="B17" s="64" t="s">
        <v>28</v>
      </c>
      <c r="C17" s="64">
        <v>0</v>
      </c>
      <c r="D17" s="65">
        <v>0</v>
      </c>
      <c r="E17" s="66">
        <v>0</v>
      </c>
      <c r="F17" s="66">
        <v>0</v>
      </c>
      <c r="G17" s="65">
        <v>0</v>
      </c>
      <c r="H17" s="66">
        <v>0</v>
      </c>
      <c r="I17" s="65">
        <v>0</v>
      </c>
      <c r="J17" s="65">
        <v>0</v>
      </c>
      <c r="K17" s="66">
        <v>0</v>
      </c>
      <c r="L17" s="66">
        <v>0</v>
      </c>
      <c r="M17" s="65">
        <v>0</v>
      </c>
      <c r="N17" s="66">
        <v>0</v>
      </c>
      <c r="O17" s="65">
        <v>0</v>
      </c>
      <c r="P17" s="65">
        <v>0</v>
      </c>
      <c r="Q17" s="66">
        <v>0</v>
      </c>
      <c r="R17" s="66">
        <v>0</v>
      </c>
      <c r="S17" s="65">
        <v>0</v>
      </c>
      <c r="T17" s="69">
        <v>0</v>
      </c>
    </row>
    <row r="18" spans="1:20" ht="13.5" x14ac:dyDescent="0.2">
      <c r="A18" s="68">
        <v>13</v>
      </c>
      <c r="B18" s="64" t="s">
        <v>29</v>
      </c>
      <c r="C18" s="64">
        <v>0</v>
      </c>
      <c r="D18" s="65">
        <v>0</v>
      </c>
      <c r="E18" s="66">
        <v>0</v>
      </c>
      <c r="F18" s="66">
        <v>0</v>
      </c>
      <c r="G18" s="65">
        <v>0</v>
      </c>
      <c r="H18" s="66">
        <v>0</v>
      </c>
      <c r="I18" s="65">
        <v>0</v>
      </c>
      <c r="J18" s="65">
        <v>0</v>
      </c>
      <c r="K18" s="66">
        <v>0</v>
      </c>
      <c r="L18" s="66">
        <v>0</v>
      </c>
      <c r="M18" s="65">
        <v>0</v>
      </c>
      <c r="N18" s="66">
        <v>0</v>
      </c>
      <c r="O18" s="65">
        <v>0</v>
      </c>
      <c r="P18" s="65">
        <v>0</v>
      </c>
      <c r="Q18" s="66">
        <v>0</v>
      </c>
      <c r="R18" s="66">
        <v>0</v>
      </c>
      <c r="S18" s="65">
        <v>0</v>
      </c>
      <c r="T18" s="69">
        <v>0</v>
      </c>
    </row>
    <row r="19" spans="1:20" ht="13.5" x14ac:dyDescent="0.2">
      <c r="A19" s="68">
        <v>14</v>
      </c>
      <c r="B19" s="64" t="s">
        <v>30</v>
      </c>
      <c r="C19" s="64">
        <v>0</v>
      </c>
      <c r="D19" s="65">
        <v>0</v>
      </c>
      <c r="E19" s="66">
        <v>0</v>
      </c>
      <c r="F19" s="66">
        <v>0</v>
      </c>
      <c r="G19" s="65">
        <v>0</v>
      </c>
      <c r="H19" s="66">
        <v>0</v>
      </c>
      <c r="I19" s="65">
        <v>0</v>
      </c>
      <c r="J19" s="65">
        <v>0</v>
      </c>
      <c r="K19" s="66">
        <v>0</v>
      </c>
      <c r="L19" s="66">
        <v>0</v>
      </c>
      <c r="M19" s="65">
        <v>0</v>
      </c>
      <c r="N19" s="66">
        <v>0</v>
      </c>
      <c r="O19" s="65">
        <v>0</v>
      </c>
      <c r="P19" s="65">
        <v>0</v>
      </c>
      <c r="Q19" s="66">
        <v>0</v>
      </c>
      <c r="R19" s="66">
        <v>0</v>
      </c>
      <c r="S19" s="65">
        <v>0</v>
      </c>
      <c r="T19" s="69">
        <v>0</v>
      </c>
    </row>
    <row r="20" spans="1:20" ht="13.5" x14ac:dyDescent="0.2">
      <c r="A20" s="68">
        <v>15</v>
      </c>
      <c r="B20" s="64" t="s">
        <v>31</v>
      </c>
      <c r="C20" s="64">
        <v>0</v>
      </c>
      <c r="D20" s="65">
        <v>0</v>
      </c>
      <c r="E20" s="66">
        <v>0</v>
      </c>
      <c r="F20" s="66">
        <v>0</v>
      </c>
      <c r="G20" s="65">
        <v>0</v>
      </c>
      <c r="H20" s="66">
        <v>0</v>
      </c>
      <c r="I20" s="65">
        <v>0</v>
      </c>
      <c r="J20" s="65">
        <v>0</v>
      </c>
      <c r="K20" s="66">
        <v>0</v>
      </c>
      <c r="L20" s="66">
        <v>0</v>
      </c>
      <c r="M20" s="65">
        <v>0</v>
      </c>
      <c r="N20" s="66">
        <v>0</v>
      </c>
      <c r="O20" s="65">
        <v>0</v>
      </c>
      <c r="P20" s="65">
        <v>0</v>
      </c>
      <c r="Q20" s="66">
        <v>0</v>
      </c>
      <c r="R20" s="66">
        <v>0</v>
      </c>
      <c r="S20" s="65">
        <v>0</v>
      </c>
      <c r="T20" s="69">
        <v>0</v>
      </c>
    </row>
    <row r="21" spans="1:20" ht="13.5" x14ac:dyDescent="0.2">
      <c r="A21" s="68">
        <v>16</v>
      </c>
      <c r="B21" s="64" t="s">
        <v>32</v>
      </c>
      <c r="C21" s="64">
        <v>0</v>
      </c>
      <c r="D21" s="65">
        <v>0</v>
      </c>
      <c r="E21" s="66">
        <v>0</v>
      </c>
      <c r="F21" s="66">
        <v>0</v>
      </c>
      <c r="G21" s="65">
        <v>0</v>
      </c>
      <c r="H21" s="66">
        <v>0</v>
      </c>
      <c r="I21" s="65">
        <v>0</v>
      </c>
      <c r="J21" s="65">
        <v>0</v>
      </c>
      <c r="K21" s="66">
        <v>0</v>
      </c>
      <c r="L21" s="66">
        <v>0</v>
      </c>
      <c r="M21" s="65">
        <v>0</v>
      </c>
      <c r="N21" s="66">
        <v>0</v>
      </c>
      <c r="O21" s="65">
        <v>0</v>
      </c>
      <c r="P21" s="65">
        <v>0</v>
      </c>
      <c r="Q21" s="66">
        <v>0</v>
      </c>
      <c r="R21" s="66">
        <v>0</v>
      </c>
      <c r="S21" s="65">
        <v>0</v>
      </c>
      <c r="T21" s="69">
        <v>0</v>
      </c>
    </row>
    <row r="22" spans="1:20" ht="13.5" x14ac:dyDescent="0.2">
      <c r="A22" s="68">
        <v>17</v>
      </c>
      <c r="B22" s="64" t="s">
        <v>33</v>
      </c>
      <c r="C22" s="64">
        <v>0</v>
      </c>
      <c r="D22" s="65">
        <v>0</v>
      </c>
      <c r="E22" s="66">
        <v>0</v>
      </c>
      <c r="F22" s="66">
        <v>0</v>
      </c>
      <c r="G22" s="65">
        <v>0</v>
      </c>
      <c r="H22" s="66">
        <v>0</v>
      </c>
      <c r="I22" s="65">
        <v>0</v>
      </c>
      <c r="J22" s="65">
        <v>0</v>
      </c>
      <c r="K22" s="66">
        <v>0</v>
      </c>
      <c r="L22" s="66">
        <v>0</v>
      </c>
      <c r="M22" s="65">
        <v>0</v>
      </c>
      <c r="N22" s="66">
        <v>0</v>
      </c>
      <c r="O22" s="65">
        <v>0</v>
      </c>
      <c r="P22" s="65">
        <v>0</v>
      </c>
      <c r="Q22" s="66">
        <v>0</v>
      </c>
      <c r="R22" s="66">
        <v>0</v>
      </c>
      <c r="S22" s="65">
        <v>0</v>
      </c>
      <c r="T22" s="69">
        <v>0</v>
      </c>
    </row>
    <row r="23" spans="1:20" ht="13.5" x14ac:dyDescent="0.2">
      <c r="A23" s="68">
        <v>18</v>
      </c>
      <c r="B23" s="64" t="s">
        <v>34</v>
      </c>
      <c r="C23" s="64">
        <v>0</v>
      </c>
      <c r="D23" s="65">
        <v>0</v>
      </c>
      <c r="E23" s="66">
        <v>0</v>
      </c>
      <c r="F23" s="66">
        <v>0</v>
      </c>
      <c r="G23" s="65">
        <v>0</v>
      </c>
      <c r="H23" s="66">
        <v>0</v>
      </c>
      <c r="I23" s="65">
        <v>0</v>
      </c>
      <c r="J23" s="65">
        <v>0</v>
      </c>
      <c r="K23" s="66">
        <v>0</v>
      </c>
      <c r="L23" s="66">
        <v>0</v>
      </c>
      <c r="M23" s="65">
        <v>0</v>
      </c>
      <c r="N23" s="66">
        <v>0</v>
      </c>
      <c r="O23" s="65">
        <v>0</v>
      </c>
      <c r="P23" s="65">
        <v>0</v>
      </c>
      <c r="Q23" s="66">
        <v>0</v>
      </c>
      <c r="R23" s="66">
        <v>0</v>
      </c>
      <c r="S23" s="65">
        <v>0</v>
      </c>
      <c r="T23" s="69">
        <v>0</v>
      </c>
    </row>
    <row r="24" spans="1:20" ht="13.5" x14ac:dyDescent="0.2">
      <c r="A24" s="68">
        <v>19</v>
      </c>
      <c r="B24" s="64" t="s">
        <v>35</v>
      </c>
      <c r="C24" s="64">
        <v>0</v>
      </c>
      <c r="D24" s="65">
        <v>0</v>
      </c>
      <c r="E24" s="66">
        <v>0</v>
      </c>
      <c r="F24" s="66">
        <v>0</v>
      </c>
      <c r="G24" s="65">
        <v>10</v>
      </c>
      <c r="H24" s="66">
        <v>0.12</v>
      </c>
      <c r="I24" s="65">
        <v>0</v>
      </c>
      <c r="J24" s="65">
        <v>0</v>
      </c>
      <c r="K24" s="66">
        <v>0</v>
      </c>
      <c r="L24" s="66">
        <v>0</v>
      </c>
      <c r="M24" s="65">
        <v>0</v>
      </c>
      <c r="N24" s="66">
        <v>0</v>
      </c>
      <c r="O24" s="65">
        <v>0</v>
      </c>
      <c r="P24" s="65">
        <v>4</v>
      </c>
      <c r="Q24" s="66">
        <v>0.02</v>
      </c>
      <c r="R24" s="66">
        <v>0.01</v>
      </c>
      <c r="S24" s="65">
        <v>1535</v>
      </c>
      <c r="T24" s="69">
        <v>5.44</v>
      </c>
    </row>
    <row r="25" spans="1:20" ht="13.5" x14ac:dyDescent="0.2">
      <c r="A25" s="68">
        <v>20</v>
      </c>
      <c r="B25" s="64" t="s">
        <v>36</v>
      </c>
      <c r="C25" s="64">
        <v>0</v>
      </c>
      <c r="D25" s="65">
        <v>0</v>
      </c>
      <c r="E25" s="66">
        <v>0</v>
      </c>
      <c r="F25" s="66">
        <v>0</v>
      </c>
      <c r="G25" s="65">
        <v>0</v>
      </c>
      <c r="H25" s="66">
        <v>0</v>
      </c>
      <c r="I25" s="65">
        <v>0</v>
      </c>
      <c r="J25" s="65">
        <v>0</v>
      </c>
      <c r="K25" s="66">
        <v>0</v>
      </c>
      <c r="L25" s="66">
        <v>0</v>
      </c>
      <c r="M25" s="65">
        <v>0</v>
      </c>
      <c r="N25" s="66">
        <v>0</v>
      </c>
      <c r="O25" s="65">
        <v>0</v>
      </c>
      <c r="P25" s="65">
        <v>0</v>
      </c>
      <c r="Q25" s="66">
        <v>0</v>
      </c>
      <c r="R25" s="66">
        <v>0</v>
      </c>
      <c r="S25" s="65">
        <v>0</v>
      </c>
      <c r="T25" s="69">
        <v>0</v>
      </c>
    </row>
    <row r="26" spans="1:20" ht="13.5" x14ac:dyDescent="0.2">
      <c r="A26" s="68">
        <v>21</v>
      </c>
      <c r="B26" s="64" t="s">
        <v>37</v>
      </c>
      <c r="C26" s="64">
        <v>0</v>
      </c>
      <c r="D26" s="65">
        <v>0</v>
      </c>
      <c r="E26" s="66">
        <v>0</v>
      </c>
      <c r="F26" s="66">
        <v>0</v>
      </c>
      <c r="G26" s="65">
        <v>0</v>
      </c>
      <c r="H26" s="66">
        <v>0</v>
      </c>
      <c r="I26" s="65">
        <v>0</v>
      </c>
      <c r="J26" s="65">
        <v>0</v>
      </c>
      <c r="K26" s="66">
        <v>0</v>
      </c>
      <c r="L26" s="66">
        <v>0</v>
      </c>
      <c r="M26" s="65">
        <v>0</v>
      </c>
      <c r="N26" s="66">
        <v>0</v>
      </c>
      <c r="O26" s="65">
        <v>0</v>
      </c>
      <c r="P26" s="65">
        <v>0</v>
      </c>
      <c r="Q26" s="66">
        <v>0</v>
      </c>
      <c r="R26" s="66">
        <v>0</v>
      </c>
      <c r="S26" s="65">
        <v>0</v>
      </c>
      <c r="T26" s="69">
        <v>0</v>
      </c>
    </row>
    <row r="27" spans="1:20" ht="13.5" x14ac:dyDescent="0.2">
      <c r="A27" s="68">
        <v>22</v>
      </c>
      <c r="B27" s="64" t="s">
        <v>38</v>
      </c>
      <c r="C27" s="64">
        <v>0</v>
      </c>
      <c r="D27" s="65">
        <v>0</v>
      </c>
      <c r="E27" s="66">
        <v>0</v>
      </c>
      <c r="F27" s="66">
        <v>0</v>
      </c>
      <c r="G27" s="65">
        <v>0</v>
      </c>
      <c r="H27" s="66">
        <v>0</v>
      </c>
      <c r="I27" s="65">
        <v>0</v>
      </c>
      <c r="J27" s="65">
        <v>0</v>
      </c>
      <c r="K27" s="66">
        <v>0</v>
      </c>
      <c r="L27" s="66">
        <v>0</v>
      </c>
      <c r="M27" s="65">
        <v>0</v>
      </c>
      <c r="N27" s="66">
        <v>0</v>
      </c>
      <c r="O27" s="65">
        <v>0</v>
      </c>
      <c r="P27" s="65">
        <v>0</v>
      </c>
      <c r="Q27" s="66">
        <v>0</v>
      </c>
      <c r="R27" s="66">
        <v>0</v>
      </c>
      <c r="S27" s="65">
        <v>0</v>
      </c>
      <c r="T27" s="69">
        <v>0</v>
      </c>
    </row>
    <row r="28" spans="1:20" ht="13.5" x14ac:dyDescent="0.2">
      <c r="A28" s="68">
        <v>23</v>
      </c>
      <c r="B28" s="64" t="s">
        <v>39</v>
      </c>
      <c r="C28" s="64">
        <v>0</v>
      </c>
      <c r="D28" s="65">
        <v>0</v>
      </c>
      <c r="E28" s="66">
        <v>0</v>
      </c>
      <c r="F28" s="66">
        <v>0</v>
      </c>
      <c r="G28" s="65">
        <v>0</v>
      </c>
      <c r="H28" s="66">
        <v>0</v>
      </c>
      <c r="I28" s="65">
        <v>0</v>
      </c>
      <c r="J28" s="65">
        <v>0</v>
      </c>
      <c r="K28" s="66">
        <v>0</v>
      </c>
      <c r="L28" s="66">
        <v>0</v>
      </c>
      <c r="M28" s="65">
        <v>0</v>
      </c>
      <c r="N28" s="66">
        <v>0</v>
      </c>
      <c r="O28" s="65">
        <v>0</v>
      </c>
      <c r="P28" s="65">
        <v>122</v>
      </c>
      <c r="Q28" s="66">
        <v>0.23</v>
      </c>
      <c r="R28" s="66">
        <v>0.23</v>
      </c>
      <c r="S28" s="65">
        <v>122</v>
      </c>
      <c r="T28" s="69">
        <v>0.23</v>
      </c>
    </row>
    <row r="29" spans="1:20" ht="13.5" x14ac:dyDescent="0.2">
      <c r="A29" s="68">
        <v>24</v>
      </c>
      <c r="B29" s="64" t="s">
        <v>40</v>
      </c>
      <c r="C29" s="64">
        <v>0</v>
      </c>
      <c r="D29" s="65">
        <v>96</v>
      </c>
      <c r="E29" s="66">
        <v>0.76</v>
      </c>
      <c r="F29" s="66">
        <v>0.31</v>
      </c>
      <c r="G29" s="65">
        <v>1489</v>
      </c>
      <c r="H29" s="66">
        <v>3.2</v>
      </c>
      <c r="I29" s="65">
        <v>0</v>
      </c>
      <c r="J29" s="65">
        <v>0</v>
      </c>
      <c r="K29" s="66">
        <v>0</v>
      </c>
      <c r="L29" s="66">
        <v>0</v>
      </c>
      <c r="M29" s="65">
        <v>0</v>
      </c>
      <c r="N29" s="66">
        <v>0</v>
      </c>
      <c r="O29" s="65">
        <v>0</v>
      </c>
      <c r="P29" s="65">
        <v>0</v>
      </c>
      <c r="Q29" s="66">
        <v>0</v>
      </c>
      <c r="R29" s="66">
        <v>0</v>
      </c>
      <c r="S29" s="65">
        <v>0</v>
      </c>
      <c r="T29" s="69">
        <v>0</v>
      </c>
    </row>
    <row r="30" spans="1:20" ht="13.5" x14ac:dyDescent="0.2">
      <c r="A30" s="68">
        <v>25</v>
      </c>
      <c r="B30" s="64" t="s">
        <v>41</v>
      </c>
      <c r="C30" s="64">
        <v>0</v>
      </c>
      <c r="D30" s="65">
        <v>1</v>
      </c>
      <c r="E30" s="66">
        <v>0.01</v>
      </c>
      <c r="F30" s="66">
        <v>0.02</v>
      </c>
      <c r="G30" s="65">
        <v>31</v>
      </c>
      <c r="H30" s="66">
        <v>0.06</v>
      </c>
      <c r="I30" s="65">
        <v>0</v>
      </c>
      <c r="J30" s="65">
        <v>0</v>
      </c>
      <c r="K30" s="66">
        <v>0</v>
      </c>
      <c r="L30" s="66">
        <v>0</v>
      </c>
      <c r="M30" s="65">
        <v>0</v>
      </c>
      <c r="N30" s="66">
        <v>0</v>
      </c>
      <c r="O30" s="65">
        <v>0</v>
      </c>
      <c r="P30" s="65">
        <v>0</v>
      </c>
      <c r="Q30" s="66">
        <v>0</v>
      </c>
      <c r="R30" s="66">
        <v>0</v>
      </c>
      <c r="S30" s="65">
        <v>0</v>
      </c>
      <c r="T30" s="69">
        <v>0</v>
      </c>
    </row>
    <row r="31" spans="1:20" s="93" customFormat="1" ht="13.5" x14ac:dyDescent="0.2">
      <c r="A31" s="91">
        <v>26</v>
      </c>
      <c r="B31" s="92" t="s">
        <v>42</v>
      </c>
      <c r="C31" s="92">
        <v>0</v>
      </c>
      <c r="D31" s="67">
        <v>0</v>
      </c>
      <c r="E31" s="66">
        <v>0</v>
      </c>
      <c r="F31" s="66">
        <v>0</v>
      </c>
      <c r="G31" s="67">
        <v>0</v>
      </c>
      <c r="H31" s="66">
        <v>0</v>
      </c>
      <c r="I31" s="67">
        <v>0</v>
      </c>
      <c r="J31" s="67">
        <v>0</v>
      </c>
      <c r="K31" s="66">
        <v>0</v>
      </c>
      <c r="L31" s="66">
        <v>0</v>
      </c>
      <c r="M31" s="67">
        <v>0</v>
      </c>
      <c r="N31" s="66">
        <v>0</v>
      </c>
      <c r="O31" s="67">
        <v>0</v>
      </c>
      <c r="P31" s="67">
        <v>0</v>
      </c>
      <c r="Q31" s="66">
        <v>0</v>
      </c>
      <c r="R31" s="66">
        <v>0</v>
      </c>
      <c r="S31" s="67">
        <v>0</v>
      </c>
      <c r="T31" s="69">
        <v>0</v>
      </c>
    </row>
    <row r="32" spans="1:20" s="93" customFormat="1" ht="13.5" x14ac:dyDescent="0.2">
      <c r="A32" s="91">
        <v>27</v>
      </c>
      <c r="B32" s="92" t="s">
        <v>43</v>
      </c>
      <c r="C32" s="92">
        <v>0</v>
      </c>
      <c r="D32" s="67">
        <v>0</v>
      </c>
      <c r="E32" s="66">
        <v>0</v>
      </c>
      <c r="F32" s="66">
        <v>0</v>
      </c>
      <c r="G32" s="67">
        <v>0</v>
      </c>
      <c r="H32" s="66">
        <v>0</v>
      </c>
      <c r="I32" s="67">
        <v>0</v>
      </c>
      <c r="J32" s="67">
        <v>0</v>
      </c>
      <c r="K32" s="66">
        <v>0</v>
      </c>
      <c r="L32" s="66">
        <v>0</v>
      </c>
      <c r="M32" s="67">
        <v>0</v>
      </c>
      <c r="N32" s="66">
        <v>0</v>
      </c>
      <c r="O32" s="67">
        <v>0</v>
      </c>
      <c r="P32" s="67">
        <v>0</v>
      </c>
      <c r="Q32" s="66">
        <v>0</v>
      </c>
      <c r="R32" s="66">
        <v>0</v>
      </c>
      <c r="S32" s="67">
        <v>0</v>
      </c>
      <c r="T32" s="69">
        <v>0</v>
      </c>
    </row>
    <row r="33" spans="1:256" s="15" customFormat="1" ht="13.5" x14ac:dyDescent="0.2">
      <c r="A33" s="37"/>
      <c r="B33" s="11" t="s">
        <v>44</v>
      </c>
      <c r="C33" s="25">
        <f t="shared" ref="C33:T33" si="0">SUM(C6:C32)</f>
        <v>0</v>
      </c>
      <c r="D33" s="25">
        <f t="shared" si="0"/>
        <v>224</v>
      </c>
      <c r="E33" s="26">
        <f t="shared" si="0"/>
        <v>13.399999999999999</v>
      </c>
      <c r="F33" s="26">
        <f t="shared" si="0"/>
        <v>10.65</v>
      </c>
      <c r="G33" s="25">
        <f t="shared" si="0"/>
        <v>2073</v>
      </c>
      <c r="H33" s="26">
        <f t="shared" si="0"/>
        <v>26.63</v>
      </c>
      <c r="I33" s="27">
        <f t="shared" si="0"/>
        <v>0</v>
      </c>
      <c r="J33" s="25">
        <f t="shared" si="0"/>
        <v>51</v>
      </c>
      <c r="K33" s="26">
        <f t="shared" si="0"/>
        <v>0.13999999999999999</v>
      </c>
      <c r="L33" s="26">
        <f t="shared" si="0"/>
        <v>0.13999999999999999</v>
      </c>
      <c r="M33" s="25">
        <f t="shared" si="0"/>
        <v>1576</v>
      </c>
      <c r="N33" s="26">
        <f t="shared" si="0"/>
        <v>3.79</v>
      </c>
      <c r="O33" s="25">
        <f t="shared" si="0"/>
        <v>0</v>
      </c>
      <c r="P33" s="25">
        <f t="shared" si="0"/>
        <v>126</v>
      </c>
      <c r="Q33" s="26">
        <f t="shared" si="0"/>
        <v>0.25</v>
      </c>
      <c r="R33" s="26">
        <f t="shared" si="0"/>
        <v>0.24000000000000002</v>
      </c>
      <c r="S33" s="25">
        <f t="shared" si="0"/>
        <v>1657</v>
      </c>
      <c r="T33" s="57">
        <f t="shared" si="0"/>
        <v>5.6700000000000008</v>
      </c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</row>
    <row r="34" spans="1:256" s="93" customFormat="1" ht="13.5" x14ac:dyDescent="0.2">
      <c r="A34" s="91">
        <v>28</v>
      </c>
      <c r="B34" s="92" t="s">
        <v>45</v>
      </c>
      <c r="C34" s="92">
        <v>0</v>
      </c>
      <c r="D34" s="67">
        <v>0</v>
      </c>
      <c r="E34" s="66">
        <v>0</v>
      </c>
      <c r="F34" s="66">
        <v>0</v>
      </c>
      <c r="G34" s="67">
        <v>0</v>
      </c>
      <c r="H34" s="66">
        <v>0</v>
      </c>
      <c r="I34" s="67">
        <v>0</v>
      </c>
      <c r="J34" s="67">
        <v>0</v>
      </c>
      <c r="K34" s="66">
        <v>0</v>
      </c>
      <c r="L34" s="66">
        <v>0</v>
      </c>
      <c r="M34" s="67">
        <v>0</v>
      </c>
      <c r="N34" s="66">
        <v>0</v>
      </c>
      <c r="O34" s="67">
        <v>0</v>
      </c>
      <c r="P34" s="67">
        <v>0</v>
      </c>
      <c r="Q34" s="66">
        <v>0</v>
      </c>
      <c r="R34" s="66">
        <v>0</v>
      </c>
      <c r="S34" s="67">
        <v>0</v>
      </c>
      <c r="T34" s="69">
        <v>0</v>
      </c>
    </row>
    <row r="35" spans="1:256" s="93" customFormat="1" ht="13.5" x14ac:dyDescent="0.2">
      <c r="A35" s="91">
        <v>29</v>
      </c>
      <c r="B35" s="92" t="s">
        <v>46</v>
      </c>
      <c r="C35" s="92">
        <v>0</v>
      </c>
      <c r="D35" s="67">
        <v>0</v>
      </c>
      <c r="E35" s="66">
        <v>0</v>
      </c>
      <c r="F35" s="66">
        <v>0</v>
      </c>
      <c r="G35" s="67">
        <v>0</v>
      </c>
      <c r="H35" s="66">
        <v>0</v>
      </c>
      <c r="I35" s="67">
        <v>0</v>
      </c>
      <c r="J35" s="67">
        <v>0</v>
      </c>
      <c r="K35" s="66">
        <v>0</v>
      </c>
      <c r="L35" s="66">
        <v>0</v>
      </c>
      <c r="M35" s="67">
        <v>0</v>
      </c>
      <c r="N35" s="66">
        <v>0</v>
      </c>
      <c r="O35" s="67">
        <v>0</v>
      </c>
      <c r="P35" s="67">
        <v>0</v>
      </c>
      <c r="Q35" s="66">
        <v>0</v>
      </c>
      <c r="R35" s="66">
        <v>0</v>
      </c>
      <c r="S35" s="67">
        <v>0</v>
      </c>
      <c r="T35" s="69">
        <v>0</v>
      </c>
    </row>
    <row r="36" spans="1:256" s="93" customFormat="1" ht="13.5" x14ac:dyDescent="0.2">
      <c r="A36" s="91">
        <v>30</v>
      </c>
      <c r="B36" s="92" t="s">
        <v>47</v>
      </c>
      <c r="C36" s="92">
        <v>0</v>
      </c>
      <c r="D36" s="67">
        <v>0</v>
      </c>
      <c r="E36" s="66">
        <v>0</v>
      </c>
      <c r="F36" s="66">
        <v>0</v>
      </c>
      <c r="G36" s="67">
        <v>0</v>
      </c>
      <c r="H36" s="66">
        <v>0</v>
      </c>
      <c r="I36" s="67">
        <v>0</v>
      </c>
      <c r="J36" s="67">
        <v>0</v>
      </c>
      <c r="K36" s="66">
        <v>0</v>
      </c>
      <c r="L36" s="66">
        <v>0</v>
      </c>
      <c r="M36" s="67">
        <v>0</v>
      </c>
      <c r="N36" s="66">
        <v>0</v>
      </c>
      <c r="O36" s="67">
        <v>0</v>
      </c>
      <c r="P36" s="67">
        <v>0</v>
      </c>
      <c r="Q36" s="66">
        <v>0</v>
      </c>
      <c r="R36" s="66">
        <v>0</v>
      </c>
      <c r="S36" s="67">
        <v>0</v>
      </c>
      <c r="T36" s="69">
        <v>0</v>
      </c>
    </row>
    <row r="37" spans="1:256" s="93" customFormat="1" ht="13.5" x14ac:dyDescent="0.2">
      <c r="A37" s="91">
        <v>31</v>
      </c>
      <c r="B37" s="92" t="s">
        <v>48</v>
      </c>
      <c r="C37" s="92">
        <v>1</v>
      </c>
      <c r="D37" s="67">
        <v>0</v>
      </c>
      <c r="E37" s="66">
        <v>0</v>
      </c>
      <c r="F37" s="66">
        <v>0</v>
      </c>
      <c r="G37" s="67">
        <v>0</v>
      </c>
      <c r="H37" s="66">
        <v>0</v>
      </c>
      <c r="I37" s="67">
        <v>35</v>
      </c>
      <c r="J37" s="67">
        <v>2801</v>
      </c>
      <c r="K37" s="66">
        <v>51.32</v>
      </c>
      <c r="L37" s="66">
        <v>51.32</v>
      </c>
      <c r="M37" s="67">
        <v>2801</v>
      </c>
      <c r="N37" s="66">
        <v>51.32</v>
      </c>
      <c r="O37" s="67">
        <v>0</v>
      </c>
      <c r="P37" s="67">
        <v>0</v>
      </c>
      <c r="Q37" s="66">
        <v>0</v>
      </c>
      <c r="R37" s="66">
        <v>0</v>
      </c>
      <c r="S37" s="67">
        <v>0</v>
      </c>
      <c r="T37" s="69">
        <v>0</v>
      </c>
    </row>
    <row r="38" spans="1:256" s="93" customFormat="1" ht="13.5" x14ac:dyDescent="0.2">
      <c r="A38" s="91">
        <v>32</v>
      </c>
      <c r="B38" s="92" t="s">
        <v>49</v>
      </c>
      <c r="C38" s="92">
        <v>0</v>
      </c>
      <c r="D38" s="67">
        <v>0</v>
      </c>
      <c r="E38" s="66">
        <v>0</v>
      </c>
      <c r="F38" s="66">
        <v>0</v>
      </c>
      <c r="G38" s="67">
        <v>0</v>
      </c>
      <c r="H38" s="66">
        <v>0</v>
      </c>
      <c r="I38" s="67">
        <v>0</v>
      </c>
      <c r="J38" s="67">
        <v>0</v>
      </c>
      <c r="K38" s="66">
        <v>0</v>
      </c>
      <c r="L38" s="66">
        <v>0</v>
      </c>
      <c r="M38" s="67">
        <v>0</v>
      </c>
      <c r="N38" s="66">
        <v>0</v>
      </c>
      <c r="O38" s="67">
        <v>0</v>
      </c>
      <c r="P38" s="67">
        <v>0</v>
      </c>
      <c r="Q38" s="66">
        <v>0</v>
      </c>
      <c r="R38" s="66">
        <v>0</v>
      </c>
      <c r="S38" s="67">
        <v>0</v>
      </c>
      <c r="T38" s="69">
        <v>0</v>
      </c>
    </row>
    <row r="39" spans="1:256" s="93" customFormat="1" ht="13.5" x14ac:dyDescent="0.2">
      <c r="A39" s="91">
        <v>33</v>
      </c>
      <c r="B39" s="92" t="s">
        <v>50</v>
      </c>
      <c r="C39" s="92">
        <v>0</v>
      </c>
      <c r="D39" s="67">
        <v>0</v>
      </c>
      <c r="E39" s="66">
        <v>0</v>
      </c>
      <c r="F39" s="66">
        <v>0</v>
      </c>
      <c r="G39" s="67">
        <v>0</v>
      </c>
      <c r="H39" s="66">
        <v>0</v>
      </c>
      <c r="I39" s="67">
        <v>0</v>
      </c>
      <c r="J39" s="67">
        <v>39631</v>
      </c>
      <c r="K39" s="66">
        <v>189.97</v>
      </c>
      <c r="L39" s="66">
        <v>189.97</v>
      </c>
      <c r="M39" s="67">
        <v>54982</v>
      </c>
      <c r="N39" s="66">
        <v>514.82000000000005</v>
      </c>
      <c r="O39" s="67">
        <v>0</v>
      </c>
      <c r="P39" s="67">
        <v>0</v>
      </c>
      <c r="Q39" s="66">
        <v>0</v>
      </c>
      <c r="R39" s="66">
        <v>0</v>
      </c>
      <c r="S39" s="67">
        <v>0</v>
      </c>
      <c r="T39" s="69">
        <v>0</v>
      </c>
    </row>
    <row r="40" spans="1:256" s="93" customFormat="1" ht="13.5" x14ac:dyDescent="0.2">
      <c r="A40" s="91">
        <v>34</v>
      </c>
      <c r="B40" s="92" t="s">
        <v>51</v>
      </c>
      <c r="C40" s="92">
        <v>0</v>
      </c>
      <c r="D40" s="67">
        <v>0</v>
      </c>
      <c r="E40" s="66">
        <v>0</v>
      </c>
      <c r="F40" s="66">
        <v>0</v>
      </c>
      <c r="G40" s="67">
        <v>0</v>
      </c>
      <c r="H40" s="66">
        <v>0</v>
      </c>
      <c r="I40" s="67">
        <v>0</v>
      </c>
      <c r="J40" s="67">
        <v>0</v>
      </c>
      <c r="K40" s="66">
        <v>0</v>
      </c>
      <c r="L40" s="66">
        <v>0</v>
      </c>
      <c r="M40" s="67">
        <v>0</v>
      </c>
      <c r="N40" s="66">
        <v>0</v>
      </c>
      <c r="O40" s="67">
        <v>0</v>
      </c>
      <c r="P40" s="67">
        <v>0</v>
      </c>
      <c r="Q40" s="66">
        <v>0</v>
      </c>
      <c r="R40" s="66">
        <v>0</v>
      </c>
      <c r="S40" s="67">
        <v>0</v>
      </c>
      <c r="T40" s="69">
        <v>0</v>
      </c>
    </row>
    <row r="41" spans="1:256" s="93" customFormat="1" ht="13.5" x14ac:dyDescent="0.2">
      <c r="A41" s="91">
        <v>35</v>
      </c>
      <c r="B41" s="92" t="s">
        <v>52</v>
      </c>
      <c r="C41" s="92">
        <v>0</v>
      </c>
      <c r="D41" s="67">
        <v>0</v>
      </c>
      <c r="E41" s="66">
        <v>0</v>
      </c>
      <c r="F41" s="66">
        <v>0</v>
      </c>
      <c r="G41" s="67">
        <v>0</v>
      </c>
      <c r="H41" s="66">
        <v>0</v>
      </c>
      <c r="I41" s="67">
        <v>0</v>
      </c>
      <c r="J41" s="67">
        <v>0</v>
      </c>
      <c r="K41" s="66">
        <v>0</v>
      </c>
      <c r="L41" s="66">
        <v>0</v>
      </c>
      <c r="M41" s="67">
        <v>0</v>
      </c>
      <c r="N41" s="66">
        <v>0</v>
      </c>
      <c r="O41" s="67">
        <v>0</v>
      </c>
      <c r="P41" s="67">
        <v>0</v>
      </c>
      <c r="Q41" s="66">
        <v>0</v>
      </c>
      <c r="R41" s="66">
        <v>0</v>
      </c>
      <c r="S41" s="67">
        <v>0</v>
      </c>
      <c r="T41" s="69">
        <v>0</v>
      </c>
    </row>
    <row r="42" spans="1:256" s="93" customFormat="1" ht="13.5" x14ac:dyDescent="0.2">
      <c r="A42" s="91">
        <v>36</v>
      </c>
      <c r="B42" s="92" t="s">
        <v>53</v>
      </c>
      <c r="C42" s="92">
        <v>0</v>
      </c>
      <c r="D42" s="67">
        <v>0</v>
      </c>
      <c r="E42" s="66">
        <v>0</v>
      </c>
      <c r="F42" s="66">
        <v>0</v>
      </c>
      <c r="G42" s="67">
        <v>0</v>
      </c>
      <c r="H42" s="66">
        <v>0</v>
      </c>
      <c r="I42" s="67">
        <v>0</v>
      </c>
      <c r="J42" s="67">
        <v>0</v>
      </c>
      <c r="K42" s="66">
        <v>0</v>
      </c>
      <c r="L42" s="66">
        <v>0</v>
      </c>
      <c r="M42" s="67">
        <v>0</v>
      </c>
      <c r="N42" s="66">
        <v>0</v>
      </c>
      <c r="O42" s="67">
        <v>0</v>
      </c>
      <c r="P42" s="67">
        <v>0</v>
      </c>
      <c r="Q42" s="66">
        <v>0</v>
      </c>
      <c r="R42" s="66">
        <v>0</v>
      </c>
      <c r="S42" s="67">
        <v>0</v>
      </c>
      <c r="T42" s="69">
        <v>0</v>
      </c>
    </row>
    <row r="43" spans="1:256" s="93" customFormat="1" ht="13.5" x14ac:dyDescent="0.2">
      <c r="A43" s="91">
        <v>37</v>
      </c>
      <c r="B43" s="92" t="s">
        <v>54</v>
      </c>
      <c r="C43" s="92">
        <v>0</v>
      </c>
      <c r="D43" s="67">
        <v>0</v>
      </c>
      <c r="E43" s="66">
        <v>0</v>
      </c>
      <c r="F43" s="66">
        <v>0</v>
      </c>
      <c r="G43" s="67">
        <v>0</v>
      </c>
      <c r="H43" s="66">
        <v>0</v>
      </c>
      <c r="I43" s="67">
        <v>0</v>
      </c>
      <c r="J43" s="67">
        <v>0</v>
      </c>
      <c r="K43" s="66">
        <v>0</v>
      </c>
      <c r="L43" s="66">
        <v>0</v>
      </c>
      <c r="M43" s="67">
        <v>0</v>
      </c>
      <c r="N43" s="66">
        <v>0</v>
      </c>
      <c r="O43" s="67">
        <v>0</v>
      </c>
      <c r="P43" s="67">
        <v>0</v>
      </c>
      <c r="Q43" s="66">
        <v>0</v>
      </c>
      <c r="R43" s="66">
        <v>0</v>
      </c>
      <c r="S43" s="67">
        <v>0</v>
      </c>
      <c r="T43" s="69">
        <v>0</v>
      </c>
    </row>
    <row r="44" spans="1:256" s="93" customFormat="1" ht="13.5" x14ac:dyDescent="0.2">
      <c r="A44" s="91">
        <v>38</v>
      </c>
      <c r="B44" s="92" t="s">
        <v>55</v>
      </c>
      <c r="C44" s="92">
        <v>0</v>
      </c>
      <c r="D44" s="67">
        <v>0</v>
      </c>
      <c r="E44" s="66">
        <v>0</v>
      </c>
      <c r="F44" s="66">
        <v>0</v>
      </c>
      <c r="G44" s="67">
        <v>0</v>
      </c>
      <c r="H44" s="66">
        <v>0</v>
      </c>
      <c r="I44" s="67">
        <v>0</v>
      </c>
      <c r="J44" s="67">
        <v>0</v>
      </c>
      <c r="K44" s="66">
        <v>0</v>
      </c>
      <c r="L44" s="66">
        <v>0</v>
      </c>
      <c r="M44" s="67">
        <v>0</v>
      </c>
      <c r="N44" s="66">
        <v>0</v>
      </c>
      <c r="O44" s="67">
        <v>0</v>
      </c>
      <c r="P44" s="67">
        <v>0</v>
      </c>
      <c r="Q44" s="66">
        <v>0</v>
      </c>
      <c r="R44" s="66">
        <v>0</v>
      </c>
      <c r="S44" s="67">
        <v>0</v>
      </c>
      <c r="T44" s="69">
        <v>0</v>
      </c>
    </row>
    <row r="45" spans="1:256" s="93" customFormat="1" ht="13.5" x14ac:dyDescent="0.2">
      <c r="A45" s="91">
        <v>39</v>
      </c>
      <c r="B45" s="92" t="s">
        <v>56</v>
      </c>
      <c r="C45" s="92">
        <v>0</v>
      </c>
      <c r="D45" s="67">
        <v>0</v>
      </c>
      <c r="E45" s="66">
        <v>0</v>
      </c>
      <c r="F45" s="66">
        <v>0</v>
      </c>
      <c r="G45" s="67">
        <v>0</v>
      </c>
      <c r="H45" s="66">
        <v>0</v>
      </c>
      <c r="I45" s="67">
        <v>0</v>
      </c>
      <c r="J45" s="67">
        <v>0</v>
      </c>
      <c r="K45" s="66">
        <v>0</v>
      </c>
      <c r="L45" s="66">
        <v>0</v>
      </c>
      <c r="M45" s="67">
        <v>0</v>
      </c>
      <c r="N45" s="66">
        <v>0</v>
      </c>
      <c r="O45" s="67">
        <v>0</v>
      </c>
      <c r="P45" s="67">
        <v>0</v>
      </c>
      <c r="Q45" s="66">
        <v>0</v>
      </c>
      <c r="R45" s="66">
        <v>0</v>
      </c>
      <c r="S45" s="67">
        <v>0</v>
      </c>
      <c r="T45" s="69">
        <v>0</v>
      </c>
    </row>
    <row r="46" spans="1:256" s="93" customFormat="1" ht="13.5" x14ac:dyDescent="0.2">
      <c r="A46" s="91">
        <v>40</v>
      </c>
      <c r="B46" s="92" t="s">
        <v>57</v>
      </c>
      <c r="C46" s="92">
        <v>0</v>
      </c>
      <c r="D46" s="67">
        <v>0</v>
      </c>
      <c r="E46" s="66">
        <v>0</v>
      </c>
      <c r="F46" s="66">
        <v>0</v>
      </c>
      <c r="G46" s="67">
        <v>0</v>
      </c>
      <c r="H46" s="66">
        <v>0</v>
      </c>
      <c r="I46" s="67">
        <v>0</v>
      </c>
      <c r="J46" s="67">
        <v>0</v>
      </c>
      <c r="K46" s="66">
        <v>0</v>
      </c>
      <c r="L46" s="66">
        <v>0</v>
      </c>
      <c r="M46" s="67">
        <v>0</v>
      </c>
      <c r="N46" s="66">
        <v>0</v>
      </c>
      <c r="O46" s="67">
        <v>0</v>
      </c>
      <c r="P46" s="67">
        <v>0</v>
      </c>
      <c r="Q46" s="66">
        <v>0</v>
      </c>
      <c r="R46" s="66">
        <v>0</v>
      </c>
      <c r="S46" s="67">
        <v>0</v>
      </c>
      <c r="T46" s="69">
        <v>0</v>
      </c>
    </row>
    <row r="47" spans="1:256" s="93" customFormat="1" ht="13.5" x14ac:dyDescent="0.2">
      <c r="A47" s="91">
        <v>41</v>
      </c>
      <c r="B47" s="92" t="s">
        <v>58</v>
      </c>
      <c r="C47" s="92">
        <v>0</v>
      </c>
      <c r="D47" s="67">
        <v>0</v>
      </c>
      <c r="E47" s="66">
        <v>0</v>
      </c>
      <c r="F47" s="66">
        <v>0</v>
      </c>
      <c r="G47" s="67">
        <v>0</v>
      </c>
      <c r="H47" s="66">
        <v>0</v>
      </c>
      <c r="I47" s="67">
        <v>0</v>
      </c>
      <c r="J47" s="67">
        <v>0</v>
      </c>
      <c r="K47" s="66">
        <v>0</v>
      </c>
      <c r="L47" s="66">
        <v>0</v>
      </c>
      <c r="M47" s="67">
        <v>0</v>
      </c>
      <c r="N47" s="66">
        <v>0</v>
      </c>
      <c r="O47" s="67">
        <v>0</v>
      </c>
      <c r="P47" s="67">
        <v>0</v>
      </c>
      <c r="Q47" s="66">
        <v>0</v>
      </c>
      <c r="R47" s="66">
        <v>0</v>
      </c>
      <c r="S47" s="67">
        <v>0</v>
      </c>
      <c r="T47" s="69">
        <v>0</v>
      </c>
    </row>
    <row r="48" spans="1:256" s="93" customFormat="1" ht="13.5" x14ac:dyDescent="0.2">
      <c r="A48" s="91">
        <v>42</v>
      </c>
      <c r="B48" s="92" t="s">
        <v>59</v>
      </c>
      <c r="C48" s="92">
        <v>0</v>
      </c>
      <c r="D48" s="67">
        <v>0</v>
      </c>
      <c r="E48" s="66">
        <v>0</v>
      </c>
      <c r="F48" s="66">
        <v>0</v>
      </c>
      <c r="G48" s="67">
        <v>0</v>
      </c>
      <c r="H48" s="66">
        <v>0</v>
      </c>
      <c r="I48" s="67">
        <v>0</v>
      </c>
      <c r="J48" s="67">
        <v>0</v>
      </c>
      <c r="K48" s="66">
        <v>0</v>
      </c>
      <c r="L48" s="66">
        <v>0</v>
      </c>
      <c r="M48" s="67">
        <v>0</v>
      </c>
      <c r="N48" s="66">
        <v>0</v>
      </c>
      <c r="O48" s="67">
        <v>0</v>
      </c>
      <c r="P48" s="67">
        <v>0</v>
      </c>
      <c r="Q48" s="66">
        <v>0</v>
      </c>
      <c r="R48" s="66">
        <v>0</v>
      </c>
      <c r="S48" s="67">
        <v>0</v>
      </c>
      <c r="T48" s="69">
        <v>0</v>
      </c>
    </row>
    <row r="49" spans="1:20" s="93" customFormat="1" ht="13.5" x14ac:dyDescent="0.2">
      <c r="A49" s="91">
        <v>43</v>
      </c>
      <c r="B49" s="92" t="s">
        <v>60</v>
      </c>
      <c r="C49" s="92">
        <v>0</v>
      </c>
      <c r="D49" s="67">
        <v>0</v>
      </c>
      <c r="E49" s="66">
        <v>0</v>
      </c>
      <c r="F49" s="66">
        <v>0</v>
      </c>
      <c r="G49" s="67">
        <v>0</v>
      </c>
      <c r="H49" s="66">
        <v>0</v>
      </c>
      <c r="I49" s="67">
        <v>0</v>
      </c>
      <c r="J49" s="67">
        <v>0</v>
      </c>
      <c r="K49" s="66">
        <v>0</v>
      </c>
      <c r="L49" s="66">
        <v>0</v>
      </c>
      <c r="M49" s="67">
        <v>0</v>
      </c>
      <c r="N49" s="66">
        <v>0</v>
      </c>
      <c r="O49" s="67">
        <v>0</v>
      </c>
      <c r="P49" s="67">
        <v>0</v>
      </c>
      <c r="Q49" s="66">
        <v>0</v>
      </c>
      <c r="R49" s="66">
        <v>0</v>
      </c>
      <c r="S49" s="67">
        <v>0</v>
      </c>
      <c r="T49" s="69">
        <v>0</v>
      </c>
    </row>
    <row r="50" spans="1:20" s="93" customFormat="1" ht="13.5" x14ac:dyDescent="0.2">
      <c r="A50" s="91">
        <v>44</v>
      </c>
      <c r="B50" s="92" t="s">
        <v>61</v>
      </c>
      <c r="C50" s="92">
        <v>0</v>
      </c>
      <c r="D50" s="67">
        <v>0</v>
      </c>
      <c r="E50" s="66">
        <v>0</v>
      </c>
      <c r="F50" s="66">
        <v>0</v>
      </c>
      <c r="G50" s="67">
        <v>0</v>
      </c>
      <c r="H50" s="66">
        <v>0</v>
      </c>
      <c r="I50" s="67">
        <v>0</v>
      </c>
      <c r="J50" s="67">
        <v>0</v>
      </c>
      <c r="K50" s="66">
        <v>0</v>
      </c>
      <c r="L50" s="66">
        <v>0</v>
      </c>
      <c r="M50" s="67">
        <v>0</v>
      </c>
      <c r="N50" s="66">
        <v>0</v>
      </c>
      <c r="O50" s="67">
        <v>0</v>
      </c>
      <c r="P50" s="67">
        <v>0</v>
      </c>
      <c r="Q50" s="66">
        <v>0</v>
      </c>
      <c r="R50" s="66">
        <v>0</v>
      </c>
      <c r="S50" s="67">
        <v>0</v>
      </c>
      <c r="T50" s="69">
        <v>0</v>
      </c>
    </row>
    <row r="51" spans="1:20" ht="13.5" x14ac:dyDescent="0.2">
      <c r="A51" s="39"/>
      <c r="B51" s="11" t="s">
        <v>62</v>
      </c>
      <c r="C51" s="25">
        <f t="shared" ref="C51:T51" si="1">SUM(C34:C50)</f>
        <v>1</v>
      </c>
      <c r="D51" s="25">
        <f t="shared" si="1"/>
        <v>0</v>
      </c>
      <c r="E51" s="26">
        <f t="shared" si="1"/>
        <v>0</v>
      </c>
      <c r="F51" s="26">
        <f t="shared" si="1"/>
        <v>0</v>
      </c>
      <c r="G51" s="25">
        <f t="shared" si="1"/>
        <v>0</v>
      </c>
      <c r="H51" s="26">
        <f t="shared" si="1"/>
        <v>0</v>
      </c>
      <c r="I51" s="25">
        <f t="shared" si="1"/>
        <v>35</v>
      </c>
      <c r="J51" s="25">
        <f t="shared" si="1"/>
        <v>42432</v>
      </c>
      <c r="K51" s="26">
        <f t="shared" si="1"/>
        <v>241.29</v>
      </c>
      <c r="L51" s="26">
        <f t="shared" si="1"/>
        <v>241.29</v>
      </c>
      <c r="M51" s="25">
        <f t="shared" si="1"/>
        <v>57783</v>
      </c>
      <c r="N51" s="26">
        <f t="shared" si="1"/>
        <v>566.1400000000001</v>
      </c>
      <c r="O51" s="25">
        <f t="shared" si="1"/>
        <v>0</v>
      </c>
      <c r="P51" s="25">
        <f t="shared" si="1"/>
        <v>0</v>
      </c>
      <c r="Q51" s="26">
        <f t="shared" si="1"/>
        <v>0</v>
      </c>
      <c r="R51" s="26">
        <f t="shared" si="1"/>
        <v>0</v>
      </c>
      <c r="S51" s="25">
        <f t="shared" si="1"/>
        <v>0</v>
      </c>
      <c r="T51" s="57">
        <f t="shared" si="1"/>
        <v>0</v>
      </c>
    </row>
    <row r="52" spans="1:20" s="93" customFormat="1" ht="13.5" x14ac:dyDescent="0.2">
      <c r="A52" s="94">
        <v>45</v>
      </c>
      <c r="B52" s="92" t="s">
        <v>63</v>
      </c>
      <c r="C52" s="95">
        <v>0</v>
      </c>
      <c r="D52" s="67">
        <v>0</v>
      </c>
      <c r="E52" s="66">
        <v>0</v>
      </c>
      <c r="F52" s="66">
        <v>0</v>
      </c>
      <c r="G52" s="67">
        <v>0</v>
      </c>
      <c r="H52" s="66">
        <v>0</v>
      </c>
      <c r="I52" s="67">
        <v>0</v>
      </c>
      <c r="J52" s="67">
        <v>0</v>
      </c>
      <c r="K52" s="66">
        <v>0</v>
      </c>
      <c r="L52" s="66">
        <v>0</v>
      </c>
      <c r="M52" s="67">
        <v>0</v>
      </c>
      <c r="N52" s="66">
        <v>0</v>
      </c>
      <c r="O52" s="67">
        <v>0</v>
      </c>
      <c r="P52" s="67">
        <v>0</v>
      </c>
      <c r="Q52" s="66">
        <v>0</v>
      </c>
      <c r="R52" s="66">
        <v>0</v>
      </c>
      <c r="S52" s="67">
        <v>0</v>
      </c>
      <c r="T52" s="69">
        <v>0</v>
      </c>
    </row>
    <row r="53" spans="1:20" s="93" customFormat="1" ht="13.5" x14ac:dyDescent="0.2">
      <c r="A53" s="94">
        <v>46</v>
      </c>
      <c r="B53" s="92" t="s">
        <v>64</v>
      </c>
      <c r="C53" s="95">
        <v>0</v>
      </c>
      <c r="D53" s="67">
        <v>0</v>
      </c>
      <c r="E53" s="66">
        <v>0</v>
      </c>
      <c r="F53" s="66">
        <v>0</v>
      </c>
      <c r="G53" s="67">
        <v>0</v>
      </c>
      <c r="H53" s="66">
        <v>0</v>
      </c>
      <c r="I53" s="67">
        <v>0</v>
      </c>
      <c r="J53" s="67">
        <v>0</v>
      </c>
      <c r="K53" s="66">
        <v>0</v>
      </c>
      <c r="L53" s="66">
        <v>0</v>
      </c>
      <c r="M53" s="67">
        <v>0</v>
      </c>
      <c r="N53" s="66">
        <v>0</v>
      </c>
      <c r="O53" s="67">
        <v>0</v>
      </c>
      <c r="P53" s="67">
        <v>0</v>
      </c>
      <c r="Q53" s="66">
        <v>0</v>
      </c>
      <c r="R53" s="66">
        <v>0</v>
      </c>
      <c r="S53" s="67">
        <v>0</v>
      </c>
      <c r="T53" s="69">
        <v>0</v>
      </c>
    </row>
    <row r="54" spans="1:20" s="93" customFormat="1" ht="13.5" x14ac:dyDescent="0.2">
      <c r="A54" s="94">
        <v>47</v>
      </c>
      <c r="B54" s="92" t="s">
        <v>65</v>
      </c>
      <c r="C54" s="95">
        <v>0</v>
      </c>
      <c r="D54" s="67">
        <v>0</v>
      </c>
      <c r="E54" s="66">
        <v>0</v>
      </c>
      <c r="F54" s="66">
        <v>0</v>
      </c>
      <c r="G54" s="67">
        <v>0</v>
      </c>
      <c r="H54" s="66">
        <v>0</v>
      </c>
      <c r="I54" s="67">
        <v>0</v>
      </c>
      <c r="J54" s="67">
        <v>0</v>
      </c>
      <c r="K54" s="66">
        <v>0</v>
      </c>
      <c r="L54" s="66">
        <v>0</v>
      </c>
      <c r="M54" s="67">
        <v>0</v>
      </c>
      <c r="N54" s="66">
        <v>0</v>
      </c>
      <c r="O54" s="67">
        <v>0</v>
      </c>
      <c r="P54" s="67">
        <v>0</v>
      </c>
      <c r="Q54" s="66">
        <v>0</v>
      </c>
      <c r="R54" s="66">
        <v>0</v>
      </c>
      <c r="S54" s="67">
        <v>0</v>
      </c>
      <c r="T54" s="69">
        <v>0</v>
      </c>
    </row>
    <row r="55" spans="1:20" s="93" customFormat="1" ht="13.5" x14ac:dyDescent="0.2">
      <c r="A55" s="94">
        <v>48</v>
      </c>
      <c r="B55" s="92" t="s">
        <v>66</v>
      </c>
      <c r="C55" s="95">
        <v>0</v>
      </c>
      <c r="D55" s="67">
        <v>0</v>
      </c>
      <c r="E55" s="66">
        <v>0</v>
      </c>
      <c r="F55" s="66">
        <v>0</v>
      </c>
      <c r="G55" s="67">
        <v>0</v>
      </c>
      <c r="H55" s="66">
        <v>0</v>
      </c>
      <c r="I55" s="67">
        <v>0</v>
      </c>
      <c r="J55" s="67">
        <v>0</v>
      </c>
      <c r="K55" s="66">
        <v>0</v>
      </c>
      <c r="L55" s="66">
        <v>0</v>
      </c>
      <c r="M55" s="67">
        <v>0</v>
      </c>
      <c r="N55" s="66">
        <v>0</v>
      </c>
      <c r="O55" s="67">
        <v>0</v>
      </c>
      <c r="P55" s="67">
        <v>0</v>
      </c>
      <c r="Q55" s="66">
        <v>0</v>
      </c>
      <c r="R55" s="66">
        <v>0</v>
      </c>
      <c r="S55" s="67">
        <v>0</v>
      </c>
      <c r="T55" s="69">
        <v>0</v>
      </c>
    </row>
    <row r="56" spans="1:20" s="93" customFormat="1" ht="13.5" x14ac:dyDescent="0.2">
      <c r="A56" s="94">
        <v>49</v>
      </c>
      <c r="B56" s="92" t="s">
        <v>67</v>
      </c>
      <c r="C56" s="95">
        <v>0</v>
      </c>
      <c r="D56" s="67">
        <v>0</v>
      </c>
      <c r="E56" s="66">
        <v>0</v>
      </c>
      <c r="F56" s="66">
        <v>0</v>
      </c>
      <c r="G56" s="67">
        <v>0</v>
      </c>
      <c r="H56" s="66">
        <v>0</v>
      </c>
      <c r="I56" s="67">
        <v>0</v>
      </c>
      <c r="J56" s="67">
        <v>0</v>
      </c>
      <c r="K56" s="66">
        <v>0</v>
      </c>
      <c r="L56" s="66">
        <v>0</v>
      </c>
      <c r="M56" s="67">
        <v>0</v>
      </c>
      <c r="N56" s="66">
        <v>0</v>
      </c>
      <c r="O56" s="67">
        <v>0</v>
      </c>
      <c r="P56" s="67">
        <v>0</v>
      </c>
      <c r="Q56" s="66">
        <v>0</v>
      </c>
      <c r="R56" s="66">
        <v>0</v>
      </c>
      <c r="S56" s="67">
        <v>0</v>
      </c>
      <c r="T56" s="69">
        <v>0</v>
      </c>
    </row>
    <row r="57" spans="1:20" s="93" customFormat="1" ht="13.5" x14ac:dyDescent="0.2">
      <c r="A57" s="94">
        <v>50</v>
      </c>
      <c r="B57" s="92" t="s">
        <v>68</v>
      </c>
      <c r="C57" s="95">
        <v>0</v>
      </c>
      <c r="D57" s="67">
        <v>0</v>
      </c>
      <c r="E57" s="66">
        <v>0</v>
      </c>
      <c r="F57" s="66">
        <v>0</v>
      </c>
      <c r="G57" s="67">
        <v>0</v>
      </c>
      <c r="H57" s="66">
        <v>0</v>
      </c>
      <c r="I57" s="67">
        <v>0</v>
      </c>
      <c r="J57" s="67">
        <v>0</v>
      </c>
      <c r="K57" s="66">
        <v>0</v>
      </c>
      <c r="L57" s="66">
        <v>0</v>
      </c>
      <c r="M57" s="67">
        <v>0</v>
      </c>
      <c r="N57" s="66">
        <v>0</v>
      </c>
      <c r="O57" s="67">
        <v>0</v>
      </c>
      <c r="P57" s="67">
        <v>0</v>
      </c>
      <c r="Q57" s="66">
        <v>0</v>
      </c>
      <c r="R57" s="66">
        <v>0</v>
      </c>
      <c r="S57" s="67">
        <v>0</v>
      </c>
      <c r="T57" s="69">
        <v>0</v>
      </c>
    </row>
    <row r="58" spans="1:20" s="93" customFormat="1" ht="13.5" x14ac:dyDescent="0.2">
      <c r="A58" s="94">
        <v>51</v>
      </c>
      <c r="B58" s="92" t="s">
        <v>69</v>
      </c>
      <c r="C58" s="95">
        <v>0</v>
      </c>
      <c r="D58" s="67">
        <v>0</v>
      </c>
      <c r="E58" s="66">
        <v>0</v>
      </c>
      <c r="F58" s="66">
        <v>0</v>
      </c>
      <c r="G58" s="67">
        <v>0</v>
      </c>
      <c r="H58" s="66">
        <v>0</v>
      </c>
      <c r="I58" s="67">
        <v>0</v>
      </c>
      <c r="J58" s="67">
        <v>0</v>
      </c>
      <c r="K58" s="66">
        <v>0</v>
      </c>
      <c r="L58" s="66">
        <v>0</v>
      </c>
      <c r="M58" s="67">
        <v>0</v>
      </c>
      <c r="N58" s="66">
        <v>0</v>
      </c>
      <c r="O58" s="67">
        <v>0</v>
      </c>
      <c r="P58" s="67">
        <v>0</v>
      </c>
      <c r="Q58" s="66">
        <v>0</v>
      </c>
      <c r="R58" s="66">
        <v>0</v>
      </c>
      <c r="S58" s="67">
        <v>0</v>
      </c>
      <c r="T58" s="69">
        <v>0</v>
      </c>
    </row>
    <row r="59" spans="1:20" ht="13.5" x14ac:dyDescent="0.2">
      <c r="A59" s="39"/>
      <c r="B59" s="11" t="s">
        <v>70</v>
      </c>
      <c r="C59" s="25">
        <f t="shared" ref="C59:T59" si="2">SUM(C52:C58)</f>
        <v>0</v>
      </c>
      <c r="D59" s="25">
        <f t="shared" si="2"/>
        <v>0</v>
      </c>
      <c r="E59" s="26">
        <f t="shared" si="2"/>
        <v>0</v>
      </c>
      <c r="F59" s="26">
        <f t="shared" si="2"/>
        <v>0</v>
      </c>
      <c r="G59" s="25">
        <f t="shared" si="2"/>
        <v>0</v>
      </c>
      <c r="H59" s="26">
        <f t="shared" si="2"/>
        <v>0</v>
      </c>
      <c r="I59" s="25">
        <f t="shared" si="2"/>
        <v>0</v>
      </c>
      <c r="J59" s="25">
        <f t="shared" si="2"/>
        <v>0</v>
      </c>
      <c r="K59" s="26">
        <f t="shared" si="2"/>
        <v>0</v>
      </c>
      <c r="L59" s="26">
        <f t="shared" si="2"/>
        <v>0</v>
      </c>
      <c r="M59" s="25">
        <f t="shared" si="2"/>
        <v>0</v>
      </c>
      <c r="N59" s="26">
        <f t="shared" si="2"/>
        <v>0</v>
      </c>
      <c r="O59" s="25">
        <f t="shared" si="2"/>
        <v>0</v>
      </c>
      <c r="P59" s="25">
        <f t="shared" si="2"/>
        <v>0</v>
      </c>
      <c r="Q59" s="26">
        <f t="shared" si="2"/>
        <v>0</v>
      </c>
      <c r="R59" s="26">
        <f t="shared" si="2"/>
        <v>0</v>
      </c>
      <c r="S59" s="25">
        <f t="shared" si="2"/>
        <v>0</v>
      </c>
      <c r="T59" s="57">
        <f t="shared" si="2"/>
        <v>0</v>
      </c>
    </row>
    <row r="60" spans="1:20" s="93" customFormat="1" ht="13.5" x14ac:dyDescent="0.2">
      <c r="A60" s="94">
        <v>52</v>
      </c>
      <c r="B60" s="92" t="s">
        <v>71</v>
      </c>
      <c r="C60" s="95">
        <v>0</v>
      </c>
      <c r="D60" s="67">
        <v>0</v>
      </c>
      <c r="E60" s="66">
        <v>0</v>
      </c>
      <c r="F60" s="66">
        <v>0</v>
      </c>
      <c r="G60" s="67">
        <v>0</v>
      </c>
      <c r="H60" s="66">
        <v>0</v>
      </c>
      <c r="I60" s="67">
        <v>0</v>
      </c>
      <c r="J60" s="67">
        <v>0</v>
      </c>
      <c r="K60" s="66">
        <v>0</v>
      </c>
      <c r="L60" s="66">
        <v>0</v>
      </c>
      <c r="M60" s="67">
        <v>0</v>
      </c>
      <c r="N60" s="66">
        <v>0</v>
      </c>
      <c r="O60" s="67">
        <v>0</v>
      </c>
      <c r="P60" s="67">
        <v>0</v>
      </c>
      <c r="Q60" s="66">
        <v>0</v>
      </c>
      <c r="R60" s="66">
        <v>0</v>
      </c>
      <c r="S60" s="67">
        <v>0</v>
      </c>
      <c r="T60" s="69">
        <v>0</v>
      </c>
    </row>
    <row r="61" spans="1:20" ht="13.5" x14ac:dyDescent="0.2">
      <c r="A61" s="37"/>
      <c r="B61" s="11" t="s">
        <v>72</v>
      </c>
      <c r="C61" s="25">
        <f t="shared" ref="C61:T61" si="3">SUM(C60:C60)</f>
        <v>0</v>
      </c>
      <c r="D61" s="25">
        <f t="shared" si="3"/>
        <v>0</v>
      </c>
      <c r="E61" s="26">
        <f t="shared" si="3"/>
        <v>0</v>
      </c>
      <c r="F61" s="26">
        <f t="shared" si="3"/>
        <v>0</v>
      </c>
      <c r="G61" s="25">
        <f t="shared" si="3"/>
        <v>0</v>
      </c>
      <c r="H61" s="26">
        <f t="shared" si="3"/>
        <v>0</v>
      </c>
      <c r="I61" s="25">
        <f t="shared" si="3"/>
        <v>0</v>
      </c>
      <c r="J61" s="25">
        <f t="shared" si="3"/>
        <v>0</v>
      </c>
      <c r="K61" s="26">
        <f t="shared" si="3"/>
        <v>0</v>
      </c>
      <c r="L61" s="26">
        <f t="shared" si="3"/>
        <v>0</v>
      </c>
      <c r="M61" s="25">
        <f t="shared" si="3"/>
        <v>0</v>
      </c>
      <c r="N61" s="26">
        <f t="shared" si="3"/>
        <v>0</v>
      </c>
      <c r="O61" s="25">
        <f t="shared" si="3"/>
        <v>0</v>
      </c>
      <c r="P61" s="25">
        <f t="shared" si="3"/>
        <v>0</v>
      </c>
      <c r="Q61" s="26">
        <f t="shared" si="3"/>
        <v>0</v>
      </c>
      <c r="R61" s="26">
        <f t="shared" si="3"/>
        <v>0</v>
      </c>
      <c r="S61" s="25">
        <f t="shared" si="3"/>
        <v>0</v>
      </c>
      <c r="T61" s="57">
        <f t="shared" si="3"/>
        <v>0</v>
      </c>
    </row>
    <row r="62" spans="1:20" ht="13.5" x14ac:dyDescent="0.2">
      <c r="A62" s="40"/>
      <c r="B62" s="41" t="s">
        <v>73</v>
      </c>
      <c r="C62" s="58">
        <f t="shared" ref="C62:T62" si="4">SUM(C61,C59,C51,C33)</f>
        <v>1</v>
      </c>
      <c r="D62" s="58">
        <f t="shared" si="4"/>
        <v>224</v>
      </c>
      <c r="E62" s="59">
        <f t="shared" si="4"/>
        <v>13.399999999999999</v>
      </c>
      <c r="F62" s="59">
        <f t="shared" si="4"/>
        <v>10.65</v>
      </c>
      <c r="G62" s="58">
        <f t="shared" si="4"/>
        <v>2073</v>
      </c>
      <c r="H62" s="59">
        <f t="shared" si="4"/>
        <v>26.63</v>
      </c>
      <c r="I62" s="58">
        <f t="shared" si="4"/>
        <v>35</v>
      </c>
      <c r="J62" s="58">
        <f t="shared" si="4"/>
        <v>42483</v>
      </c>
      <c r="K62" s="59">
        <f t="shared" si="4"/>
        <v>241.42999999999998</v>
      </c>
      <c r="L62" s="59">
        <f t="shared" si="4"/>
        <v>241.42999999999998</v>
      </c>
      <c r="M62" s="58">
        <f t="shared" si="4"/>
        <v>59359</v>
      </c>
      <c r="N62" s="59">
        <f t="shared" si="4"/>
        <v>569.93000000000006</v>
      </c>
      <c r="O62" s="58">
        <f t="shared" si="4"/>
        <v>0</v>
      </c>
      <c r="P62" s="58">
        <f t="shared" si="4"/>
        <v>126</v>
      </c>
      <c r="Q62" s="59">
        <f t="shared" si="4"/>
        <v>0.25</v>
      </c>
      <c r="R62" s="59">
        <f t="shared" si="4"/>
        <v>0.24000000000000002</v>
      </c>
      <c r="S62" s="58">
        <f t="shared" si="4"/>
        <v>1657</v>
      </c>
      <c r="T62" s="60">
        <f t="shared" si="4"/>
        <v>5.6700000000000008</v>
      </c>
    </row>
    <row r="63" spans="1:20" x14ac:dyDescent="0.2">
      <c r="A63" s="15"/>
      <c r="B63" s="49"/>
      <c r="C63" s="35"/>
      <c r="D63" s="35"/>
      <c r="E63" s="50"/>
      <c r="F63" s="50"/>
      <c r="G63" s="35"/>
      <c r="H63" s="51"/>
      <c r="I63" s="52"/>
      <c r="J63" s="35"/>
      <c r="K63" s="50"/>
      <c r="L63" s="50"/>
      <c r="M63" s="35"/>
      <c r="N63" s="51"/>
      <c r="O63" s="52"/>
      <c r="P63" s="52"/>
      <c r="Q63" s="51"/>
      <c r="R63" s="51"/>
    </row>
    <row r="64" spans="1:20" x14ac:dyDescent="0.2">
      <c r="A64" s="15"/>
      <c r="B64" s="15"/>
      <c r="C64" s="35"/>
      <c r="D64" s="35"/>
      <c r="E64" s="50"/>
      <c r="F64" s="50"/>
      <c r="G64" s="35"/>
      <c r="H64" s="51"/>
      <c r="I64" s="52"/>
      <c r="J64" s="35"/>
      <c r="K64" s="50"/>
      <c r="L64" s="50"/>
      <c r="M64" s="35"/>
      <c r="N64" s="51"/>
      <c r="O64" s="52"/>
      <c r="P64" s="52"/>
      <c r="Q64" s="51"/>
      <c r="R64" s="51"/>
    </row>
    <row r="65" spans="1:18" x14ac:dyDescent="0.2">
      <c r="A65" s="15"/>
      <c r="B65" s="15"/>
      <c r="C65" s="35"/>
      <c r="D65" s="35"/>
      <c r="E65" s="50"/>
      <c r="F65" s="50"/>
      <c r="G65" s="35"/>
      <c r="H65" s="51"/>
      <c r="I65" s="52"/>
      <c r="J65" s="35"/>
      <c r="K65" s="50"/>
      <c r="L65" s="50"/>
      <c r="M65" s="35"/>
      <c r="N65" s="51"/>
      <c r="O65" s="52"/>
      <c r="P65" s="52"/>
      <c r="Q65" s="51"/>
      <c r="R65" s="51"/>
    </row>
    <row r="66" spans="1:18" x14ac:dyDescent="0.2">
      <c r="A66" s="15"/>
      <c r="B66" s="15"/>
      <c r="C66" s="35"/>
      <c r="D66" s="35"/>
      <c r="E66" s="50"/>
      <c r="F66" s="50"/>
      <c r="G66" s="35"/>
      <c r="H66" s="51"/>
      <c r="I66" s="52"/>
      <c r="J66" s="35"/>
      <c r="K66" s="50"/>
      <c r="L66" s="50"/>
      <c r="M66" s="35"/>
      <c r="N66" s="51"/>
      <c r="O66" s="52"/>
      <c r="P66" s="52"/>
      <c r="Q66" s="51"/>
      <c r="R66" s="51"/>
    </row>
    <row r="67" spans="1:18" x14ac:dyDescent="0.2">
      <c r="A67" s="15"/>
      <c r="B67" s="15"/>
      <c r="C67" s="35"/>
      <c r="D67" s="35"/>
      <c r="E67" s="50"/>
      <c r="F67" s="50"/>
      <c r="G67" s="35"/>
      <c r="H67" s="51"/>
      <c r="I67" s="52"/>
      <c r="J67" s="35"/>
      <c r="K67" s="50"/>
      <c r="L67" s="50"/>
      <c r="M67" s="35"/>
      <c r="N67" s="51"/>
      <c r="O67" s="52"/>
      <c r="P67" s="52"/>
      <c r="Q67" s="51"/>
      <c r="R67" s="51"/>
    </row>
    <row r="68" spans="1:18" x14ac:dyDescent="0.2">
      <c r="A68" s="15"/>
      <c r="B68" s="15"/>
      <c r="C68" s="35"/>
      <c r="D68" s="35"/>
      <c r="E68" s="50"/>
      <c r="F68" s="50"/>
      <c r="G68" s="35"/>
      <c r="H68" s="51"/>
      <c r="I68" s="52"/>
      <c r="J68" s="35"/>
      <c r="K68" s="50"/>
      <c r="L68" s="50"/>
      <c r="M68" s="35"/>
      <c r="N68" s="51"/>
      <c r="O68" s="52"/>
      <c r="P68" s="52"/>
      <c r="Q68" s="51"/>
      <c r="R68" s="51"/>
    </row>
    <row r="69" spans="1:18" x14ac:dyDescent="0.2">
      <c r="A69" s="15"/>
      <c r="B69" s="15"/>
      <c r="C69" s="35"/>
      <c r="D69" s="35"/>
      <c r="E69" s="50"/>
      <c r="F69" s="50"/>
      <c r="G69" s="35"/>
      <c r="H69" s="51"/>
      <c r="I69" s="52"/>
      <c r="J69" s="35"/>
      <c r="K69" s="50"/>
      <c r="L69" s="50"/>
      <c r="M69" s="35"/>
      <c r="N69" s="51"/>
      <c r="O69" s="52"/>
      <c r="P69" s="52"/>
      <c r="Q69" s="51"/>
      <c r="R69" s="51"/>
    </row>
    <row r="70" spans="1:18" x14ac:dyDescent="0.2">
      <c r="A70" s="15"/>
      <c r="B70" s="15"/>
      <c r="C70" s="35"/>
      <c r="D70" s="35"/>
      <c r="E70" s="50"/>
      <c r="F70" s="50"/>
      <c r="G70" s="35"/>
      <c r="H70" s="51"/>
      <c r="I70" s="52"/>
      <c r="J70" s="35"/>
      <c r="K70" s="50"/>
      <c r="L70" s="50"/>
      <c r="M70" s="35"/>
      <c r="N70" s="51"/>
      <c r="O70" s="52"/>
      <c r="P70" s="52"/>
      <c r="Q70" s="51"/>
      <c r="R70" s="51"/>
    </row>
    <row r="71" spans="1:18" x14ac:dyDescent="0.2">
      <c r="A71" s="15"/>
      <c r="B71" s="15"/>
      <c r="C71" s="35"/>
      <c r="D71" s="35"/>
      <c r="E71" s="50"/>
      <c r="F71" s="50"/>
      <c r="G71" s="35"/>
      <c r="H71" s="51"/>
      <c r="I71" s="52"/>
      <c r="J71" s="35"/>
      <c r="K71" s="50"/>
      <c r="L71" s="50"/>
      <c r="M71" s="35"/>
      <c r="N71" s="51"/>
      <c r="O71" s="52"/>
      <c r="P71" s="52"/>
      <c r="Q71" s="51"/>
      <c r="R71" s="51"/>
    </row>
    <row r="72" spans="1:18" x14ac:dyDescent="0.2">
      <c r="A72" s="15"/>
      <c r="B72" s="15"/>
      <c r="C72" s="35"/>
      <c r="D72" s="35"/>
      <c r="E72" s="50"/>
      <c r="F72" s="50"/>
      <c r="G72" s="35"/>
      <c r="H72" s="51"/>
      <c r="I72" s="52"/>
      <c r="J72" s="35"/>
      <c r="K72" s="50"/>
      <c r="L72" s="50"/>
      <c r="M72" s="35"/>
      <c r="N72" s="51"/>
      <c r="O72" s="52"/>
      <c r="P72" s="52"/>
      <c r="Q72" s="51"/>
      <c r="R72" s="51"/>
    </row>
    <row r="73" spans="1:18" x14ac:dyDescent="0.2">
      <c r="A73" s="15"/>
      <c r="B73" s="15"/>
      <c r="C73" s="35"/>
      <c r="D73" s="35"/>
      <c r="E73" s="50"/>
      <c r="F73" s="50"/>
      <c r="G73" s="35"/>
      <c r="H73" s="51"/>
      <c r="I73" s="52"/>
      <c r="J73" s="35"/>
      <c r="K73" s="50"/>
      <c r="L73" s="50"/>
      <c r="M73" s="35"/>
      <c r="N73" s="51"/>
      <c r="O73" s="52"/>
      <c r="P73" s="52"/>
      <c r="Q73" s="51"/>
      <c r="R73" s="51"/>
    </row>
    <row r="74" spans="1:18" x14ac:dyDescent="0.2">
      <c r="A74" s="15"/>
      <c r="B74" s="15"/>
      <c r="C74" s="35"/>
      <c r="D74" s="35"/>
      <c r="E74" s="50"/>
      <c r="F74" s="50"/>
      <c r="G74" s="35"/>
      <c r="H74" s="51"/>
      <c r="I74" s="52"/>
      <c r="J74" s="35"/>
      <c r="K74" s="50"/>
      <c r="L74" s="50"/>
      <c r="M74" s="35"/>
      <c r="N74" s="51"/>
      <c r="O74" s="52"/>
      <c r="P74" s="52"/>
      <c r="Q74" s="51"/>
      <c r="R74" s="51"/>
    </row>
    <row r="75" spans="1:18" x14ac:dyDescent="0.2">
      <c r="A75" s="15"/>
      <c r="B75" s="15"/>
      <c r="C75" s="35"/>
      <c r="D75" s="35"/>
      <c r="E75" s="50"/>
      <c r="F75" s="50"/>
      <c r="G75" s="35"/>
      <c r="H75" s="51"/>
      <c r="I75" s="52"/>
      <c r="J75" s="35"/>
      <c r="K75" s="50"/>
      <c r="L75" s="50"/>
      <c r="M75" s="35"/>
      <c r="N75" s="51"/>
      <c r="O75" s="52"/>
      <c r="P75" s="52"/>
      <c r="Q75" s="51"/>
      <c r="R75" s="51"/>
    </row>
    <row r="76" spans="1:18" x14ac:dyDescent="0.2">
      <c r="A76" s="15"/>
      <c r="B76" s="15"/>
      <c r="C76" s="35"/>
      <c r="D76" s="35"/>
      <c r="E76" s="50"/>
      <c r="F76" s="50"/>
      <c r="G76" s="35"/>
      <c r="H76" s="51"/>
      <c r="I76" s="52"/>
      <c r="J76" s="35"/>
      <c r="K76" s="50"/>
      <c r="L76" s="50"/>
      <c r="M76" s="35"/>
      <c r="N76" s="51"/>
      <c r="O76" s="52"/>
      <c r="P76" s="52"/>
      <c r="Q76" s="51"/>
      <c r="R76" s="51"/>
    </row>
    <row r="77" spans="1:18" x14ac:dyDescent="0.2">
      <c r="A77" s="15"/>
      <c r="B77" s="15"/>
      <c r="C77" s="35"/>
      <c r="D77" s="35"/>
      <c r="E77" s="50"/>
      <c r="F77" s="50"/>
      <c r="G77" s="35"/>
      <c r="H77" s="51"/>
      <c r="I77" s="52"/>
      <c r="J77" s="35"/>
      <c r="K77" s="50"/>
      <c r="L77" s="50"/>
      <c r="M77" s="35"/>
      <c r="N77" s="51"/>
      <c r="O77" s="52"/>
      <c r="P77" s="52"/>
      <c r="Q77" s="51"/>
      <c r="R77" s="51"/>
    </row>
    <row r="78" spans="1:18" x14ac:dyDescent="0.2">
      <c r="A78" s="15"/>
      <c r="B78" s="15"/>
      <c r="C78" s="35"/>
      <c r="D78" s="35"/>
      <c r="E78" s="50"/>
      <c r="F78" s="50"/>
      <c r="G78" s="35"/>
      <c r="H78" s="51"/>
      <c r="I78" s="52"/>
      <c r="J78" s="35"/>
      <c r="K78" s="50"/>
      <c r="L78" s="50"/>
      <c r="M78" s="35"/>
      <c r="N78" s="51"/>
      <c r="O78" s="52"/>
      <c r="P78" s="52"/>
      <c r="Q78" s="51"/>
      <c r="R78" s="51"/>
    </row>
    <row r="79" spans="1:18" x14ac:dyDescent="0.2">
      <c r="A79" s="15"/>
      <c r="B79" s="15"/>
      <c r="C79" s="35"/>
      <c r="D79" s="35"/>
      <c r="E79" s="50"/>
      <c r="F79" s="50"/>
      <c r="G79" s="35"/>
      <c r="H79" s="51"/>
      <c r="I79" s="52"/>
      <c r="J79" s="35"/>
      <c r="K79" s="50"/>
      <c r="L79" s="50"/>
      <c r="M79" s="35"/>
      <c r="N79" s="51"/>
      <c r="O79" s="52"/>
      <c r="P79" s="52"/>
      <c r="Q79" s="51"/>
      <c r="R79" s="51"/>
    </row>
    <row r="80" spans="1:18" x14ac:dyDescent="0.2">
      <c r="A80" s="15"/>
      <c r="B80" s="15"/>
      <c r="C80" s="35"/>
      <c r="D80" s="35"/>
      <c r="E80" s="50"/>
      <c r="F80" s="50"/>
      <c r="G80" s="35"/>
      <c r="H80" s="51"/>
      <c r="I80" s="52"/>
      <c r="J80" s="35"/>
      <c r="K80" s="50"/>
      <c r="L80" s="50"/>
      <c r="M80" s="35"/>
      <c r="N80" s="51"/>
      <c r="O80" s="52"/>
      <c r="P80" s="52"/>
      <c r="Q80" s="51"/>
      <c r="R80" s="51"/>
    </row>
    <row r="81" spans="1:18" x14ac:dyDescent="0.2">
      <c r="A81" s="15"/>
      <c r="B81" s="15"/>
      <c r="C81" s="35"/>
      <c r="D81" s="35"/>
      <c r="E81" s="50"/>
      <c r="F81" s="50"/>
      <c r="G81" s="35"/>
      <c r="H81" s="51"/>
      <c r="I81" s="52"/>
      <c r="J81" s="35"/>
      <c r="K81" s="50"/>
      <c r="L81" s="50"/>
      <c r="M81" s="35"/>
      <c r="N81" s="51"/>
      <c r="O81" s="52"/>
      <c r="P81" s="52"/>
      <c r="Q81" s="51"/>
      <c r="R81" s="51"/>
    </row>
    <row r="82" spans="1:18" x14ac:dyDescent="0.2">
      <c r="A82" s="15"/>
      <c r="B82" s="15"/>
      <c r="C82" s="35"/>
      <c r="D82" s="35"/>
      <c r="E82" s="50"/>
      <c r="F82" s="50"/>
      <c r="G82" s="35"/>
      <c r="H82" s="51"/>
      <c r="I82" s="52"/>
      <c r="J82" s="35"/>
      <c r="K82" s="50"/>
      <c r="L82" s="50"/>
      <c r="M82" s="35"/>
      <c r="N82" s="51"/>
      <c r="O82" s="52"/>
      <c r="P82" s="52"/>
      <c r="Q82" s="51"/>
      <c r="R82" s="51"/>
    </row>
    <row r="83" spans="1:18" x14ac:dyDescent="0.2">
      <c r="A83" s="15"/>
      <c r="B83" s="15"/>
      <c r="C83" s="35"/>
      <c r="D83" s="35"/>
      <c r="E83" s="50"/>
      <c r="F83" s="50"/>
      <c r="G83" s="35"/>
      <c r="H83" s="51"/>
      <c r="I83" s="52"/>
      <c r="J83" s="35"/>
      <c r="K83" s="50"/>
      <c r="L83" s="50"/>
      <c r="M83" s="35"/>
      <c r="N83" s="51"/>
      <c r="O83" s="52"/>
      <c r="P83" s="52"/>
      <c r="Q83" s="51"/>
      <c r="R83" s="51"/>
    </row>
    <row r="84" spans="1:18" x14ac:dyDescent="0.2">
      <c r="A84" s="15"/>
      <c r="B84" s="15"/>
      <c r="C84" s="35"/>
      <c r="D84" s="35"/>
      <c r="E84" s="50"/>
      <c r="F84" s="50"/>
      <c r="G84" s="35"/>
      <c r="H84" s="51"/>
      <c r="I84" s="52"/>
      <c r="J84" s="35"/>
      <c r="K84" s="50"/>
      <c r="L84" s="50"/>
      <c r="M84" s="35"/>
      <c r="N84" s="51"/>
      <c r="O84" s="52"/>
      <c r="P84" s="52"/>
      <c r="Q84" s="51"/>
      <c r="R84" s="51"/>
    </row>
    <row r="85" spans="1:18" x14ac:dyDescent="0.2">
      <c r="A85" s="15"/>
      <c r="B85" s="15"/>
      <c r="C85" s="35"/>
      <c r="D85" s="35"/>
      <c r="E85" s="50"/>
      <c r="F85" s="50"/>
      <c r="G85" s="35"/>
      <c r="H85" s="51"/>
      <c r="I85" s="52"/>
      <c r="J85" s="35"/>
      <c r="K85" s="50"/>
      <c r="L85" s="50"/>
      <c r="M85" s="35"/>
      <c r="N85" s="51"/>
      <c r="O85" s="52"/>
      <c r="P85" s="52"/>
      <c r="Q85" s="51"/>
      <c r="R85" s="51"/>
    </row>
    <row r="86" spans="1:18" x14ac:dyDescent="0.2">
      <c r="A86" s="15"/>
      <c r="B86" s="15"/>
      <c r="C86" s="35"/>
      <c r="D86" s="35"/>
      <c r="E86" s="50"/>
      <c r="F86" s="50"/>
      <c r="G86" s="35"/>
      <c r="H86" s="51"/>
      <c r="I86" s="52"/>
      <c r="J86" s="35"/>
      <c r="K86" s="50"/>
      <c r="L86" s="50"/>
      <c r="M86" s="35"/>
      <c r="N86" s="51"/>
      <c r="O86" s="52"/>
      <c r="P86" s="52"/>
      <c r="Q86" s="51"/>
      <c r="R86" s="51"/>
    </row>
    <row r="87" spans="1:18" x14ac:dyDescent="0.2">
      <c r="A87" s="15"/>
      <c r="B87" s="15"/>
      <c r="C87" s="35"/>
      <c r="D87" s="35"/>
      <c r="E87" s="50"/>
      <c r="F87" s="50"/>
      <c r="G87" s="35"/>
      <c r="H87" s="51"/>
      <c r="I87" s="52"/>
      <c r="J87" s="35"/>
      <c r="K87" s="50"/>
      <c r="L87" s="50"/>
      <c r="M87" s="35"/>
      <c r="N87" s="51"/>
      <c r="O87" s="52"/>
      <c r="P87" s="52"/>
      <c r="Q87" s="51"/>
      <c r="R87" s="51"/>
    </row>
    <row r="88" spans="1:18" x14ac:dyDescent="0.2">
      <c r="A88" s="15"/>
      <c r="B88" s="15"/>
      <c r="C88" s="35"/>
      <c r="D88" s="35"/>
      <c r="E88" s="50"/>
      <c r="F88" s="50"/>
      <c r="G88" s="35"/>
      <c r="H88" s="51"/>
      <c r="I88" s="52"/>
      <c r="J88" s="35"/>
      <c r="K88" s="50"/>
      <c r="L88" s="50"/>
      <c r="M88" s="35"/>
      <c r="N88" s="51"/>
      <c r="O88" s="52"/>
      <c r="P88" s="52"/>
      <c r="Q88" s="51"/>
      <c r="R88" s="51"/>
    </row>
    <row r="89" spans="1:18" x14ac:dyDescent="0.2">
      <c r="A89" s="15"/>
      <c r="B89" s="15"/>
      <c r="C89" s="35"/>
      <c r="D89" s="35"/>
      <c r="E89" s="50"/>
      <c r="F89" s="50"/>
      <c r="G89" s="35"/>
      <c r="H89" s="51"/>
      <c r="I89" s="52"/>
      <c r="J89" s="35"/>
      <c r="K89" s="50"/>
      <c r="L89" s="50"/>
      <c r="M89" s="35"/>
      <c r="N89" s="51"/>
      <c r="O89" s="52"/>
      <c r="P89" s="52"/>
      <c r="Q89" s="51"/>
      <c r="R89" s="51"/>
    </row>
    <row r="90" spans="1:18" x14ac:dyDescent="0.2">
      <c r="A90" s="15"/>
      <c r="B90" s="15"/>
      <c r="C90" s="35"/>
      <c r="D90" s="35"/>
      <c r="E90" s="50"/>
      <c r="F90" s="50"/>
      <c r="G90" s="35"/>
      <c r="H90" s="51"/>
      <c r="I90" s="52"/>
      <c r="J90" s="35"/>
      <c r="K90" s="50"/>
      <c r="L90" s="50"/>
      <c r="M90" s="35"/>
      <c r="N90" s="51"/>
      <c r="O90" s="52"/>
      <c r="P90" s="52"/>
      <c r="Q90" s="51"/>
      <c r="R90" s="51"/>
    </row>
    <row r="91" spans="1:18" x14ac:dyDescent="0.2">
      <c r="A91" s="15"/>
      <c r="B91" s="15"/>
      <c r="C91" s="35"/>
      <c r="D91" s="35"/>
      <c r="E91" s="50"/>
      <c r="F91" s="50"/>
      <c r="G91" s="35"/>
      <c r="H91" s="51"/>
      <c r="I91" s="52"/>
      <c r="J91" s="35"/>
      <c r="K91" s="50"/>
      <c r="L91" s="50"/>
      <c r="M91" s="35"/>
      <c r="N91" s="51"/>
      <c r="O91" s="52"/>
      <c r="P91" s="52"/>
      <c r="Q91" s="51"/>
      <c r="R91" s="51"/>
    </row>
    <row r="92" spans="1:18" x14ac:dyDescent="0.2">
      <c r="A92" s="15"/>
      <c r="B92" s="15"/>
      <c r="C92" s="35"/>
      <c r="D92" s="35"/>
      <c r="E92" s="50"/>
      <c r="F92" s="50"/>
      <c r="G92" s="35"/>
      <c r="H92" s="51"/>
      <c r="I92" s="52"/>
      <c r="J92" s="35"/>
      <c r="K92" s="50"/>
      <c r="L92" s="50"/>
      <c r="M92" s="35"/>
      <c r="N92" s="51"/>
      <c r="O92" s="52"/>
      <c r="P92" s="52"/>
      <c r="Q92" s="51"/>
      <c r="R92" s="51"/>
    </row>
    <row r="93" spans="1:18" x14ac:dyDescent="0.2">
      <c r="A93" s="15"/>
      <c r="B93" s="15"/>
      <c r="C93" s="35"/>
      <c r="D93" s="35"/>
      <c r="E93" s="50"/>
      <c r="F93" s="50"/>
      <c r="G93" s="35"/>
      <c r="H93" s="51"/>
      <c r="I93" s="52"/>
      <c r="J93" s="35"/>
      <c r="K93" s="50"/>
      <c r="L93" s="50"/>
      <c r="M93" s="35"/>
      <c r="N93" s="51"/>
      <c r="O93" s="52"/>
      <c r="P93" s="52"/>
      <c r="Q93" s="51"/>
      <c r="R93" s="51"/>
    </row>
    <row r="94" spans="1:18" x14ac:dyDescent="0.2">
      <c r="A94" s="15"/>
      <c r="B94" s="15"/>
      <c r="C94" s="35"/>
      <c r="D94" s="35"/>
      <c r="E94" s="50"/>
      <c r="F94" s="50"/>
      <c r="G94" s="35"/>
      <c r="H94" s="51"/>
      <c r="I94" s="52"/>
      <c r="J94" s="35"/>
      <c r="K94" s="50"/>
      <c r="L94" s="50"/>
      <c r="M94" s="35"/>
      <c r="N94" s="51"/>
      <c r="O94" s="52"/>
      <c r="P94" s="52"/>
      <c r="Q94" s="51"/>
      <c r="R94" s="51"/>
    </row>
    <row r="95" spans="1:18" x14ac:dyDescent="0.2">
      <c r="A95" s="15"/>
      <c r="B95" s="15"/>
      <c r="C95" s="35"/>
      <c r="D95" s="35"/>
      <c r="E95" s="50"/>
      <c r="F95" s="50"/>
      <c r="G95" s="35"/>
      <c r="H95" s="51"/>
      <c r="I95" s="52"/>
      <c r="J95" s="35"/>
      <c r="K95" s="50"/>
      <c r="L95" s="50"/>
      <c r="M95" s="35"/>
      <c r="N95" s="51"/>
      <c r="O95" s="52"/>
      <c r="P95" s="52"/>
      <c r="Q95" s="51"/>
      <c r="R95" s="51"/>
    </row>
    <row r="96" spans="1:18" x14ac:dyDescent="0.2">
      <c r="A96" s="15"/>
      <c r="B96" s="15"/>
      <c r="C96" s="35"/>
      <c r="D96" s="35"/>
      <c r="E96" s="50"/>
      <c r="F96" s="50"/>
      <c r="G96" s="35"/>
      <c r="H96" s="51"/>
      <c r="I96" s="52"/>
      <c r="J96" s="35"/>
      <c r="K96" s="50"/>
      <c r="L96" s="50"/>
      <c r="M96" s="35"/>
      <c r="N96" s="51"/>
      <c r="O96" s="52"/>
      <c r="P96" s="52"/>
      <c r="Q96" s="51"/>
      <c r="R96" s="51"/>
    </row>
    <row r="97" spans="1:18" x14ac:dyDescent="0.2">
      <c r="A97" s="15"/>
      <c r="B97" s="15"/>
      <c r="C97" s="35"/>
      <c r="D97" s="35"/>
      <c r="E97" s="50"/>
      <c r="F97" s="50"/>
      <c r="G97" s="35"/>
      <c r="H97" s="51"/>
      <c r="I97" s="52"/>
      <c r="J97" s="35"/>
      <c r="K97" s="50"/>
      <c r="L97" s="50"/>
      <c r="M97" s="35"/>
      <c r="N97" s="51"/>
      <c r="O97" s="52"/>
      <c r="P97" s="52"/>
      <c r="Q97" s="51"/>
      <c r="R97" s="51"/>
    </row>
    <row r="98" spans="1:18" x14ac:dyDescent="0.2">
      <c r="A98" s="15"/>
      <c r="B98" s="15"/>
      <c r="C98" s="35"/>
      <c r="D98" s="35"/>
      <c r="E98" s="50"/>
      <c r="F98" s="50"/>
      <c r="G98" s="35"/>
      <c r="H98" s="51"/>
      <c r="I98" s="52"/>
      <c r="J98" s="35"/>
      <c r="K98" s="50"/>
      <c r="L98" s="50"/>
      <c r="M98" s="35"/>
      <c r="N98" s="51"/>
      <c r="O98" s="52"/>
      <c r="P98" s="52"/>
      <c r="Q98" s="51"/>
      <c r="R98" s="51"/>
    </row>
    <row r="99" spans="1:18" x14ac:dyDescent="0.2">
      <c r="A99" s="15"/>
      <c r="B99" s="15"/>
      <c r="C99" s="35"/>
      <c r="D99" s="35"/>
      <c r="E99" s="50"/>
      <c r="F99" s="50"/>
      <c r="G99" s="35"/>
      <c r="H99" s="51"/>
      <c r="I99" s="52"/>
      <c r="J99" s="35"/>
      <c r="K99" s="50"/>
      <c r="L99" s="50"/>
      <c r="M99" s="35"/>
      <c r="N99" s="51"/>
      <c r="O99" s="52"/>
      <c r="P99" s="52"/>
      <c r="Q99" s="51"/>
      <c r="R99" s="51"/>
    </row>
    <row r="100" spans="1:18" x14ac:dyDescent="0.2">
      <c r="A100" s="15"/>
      <c r="B100" s="15"/>
      <c r="C100" s="35"/>
      <c r="D100" s="35"/>
      <c r="E100" s="50"/>
      <c r="F100" s="50"/>
      <c r="G100" s="35"/>
      <c r="H100" s="51"/>
      <c r="I100" s="52"/>
      <c r="J100" s="35"/>
      <c r="K100" s="50"/>
      <c r="L100" s="50"/>
      <c r="M100" s="35"/>
      <c r="N100" s="51"/>
      <c r="O100" s="52"/>
      <c r="P100" s="52"/>
      <c r="Q100" s="51"/>
      <c r="R100" s="51"/>
    </row>
    <row r="101" spans="1:18" x14ac:dyDescent="0.2">
      <c r="A101" s="15"/>
      <c r="B101" s="15"/>
      <c r="C101" s="35"/>
      <c r="D101" s="35"/>
      <c r="E101" s="50"/>
      <c r="F101" s="50"/>
      <c r="G101" s="35"/>
      <c r="H101" s="51"/>
      <c r="I101" s="52"/>
      <c r="J101" s="35"/>
      <c r="K101" s="50"/>
      <c r="L101" s="50"/>
      <c r="M101" s="35"/>
      <c r="N101" s="51"/>
      <c r="O101" s="52"/>
      <c r="P101" s="52"/>
      <c r="Q101" s="51"/>
      <c r="R101" s="51"/>
    </row>
    <row r="102" spans="1:18" x14ac:dyDescent="0.2">
      <c r="A102" s="15"/>
      <c r="B102" s="15"/>
      <c r="C102" s="35"/>
      <c r="D102" s="35"/>
      <c r="E102" s="50"/>
      <c r="F102" s="50"/>
      <c r="G102" s="35"/>
      <c r="H102" s="51"/>
      <c r="I102" s="52"/>
      <c r="J102" s="35"/>
      <c r="K102" s="50"/>
      <c r="L102" s="50"/>
      <c r="M102" s="35"/>
      <c r="N102" s="51"/>
      <c r="O102" s="52"/>
      <c r="P102" s="52"/>
      <c r="Q102" s="51"/>
      <c r="R102" s="51"/>
    </row>
    <row r="103" spans="1:18" x14ac:dyDescent="0.2">
      <c r="A103" s="15"/>
      <c r="B103" s="15"/>
      <c r="C103" s="35"/>
      <c r="D103" s="35"/>
      <c r="E103" s="50"/>
      <c r="F103" s="50"/>
      <c r="G103" s="35"/>
      <c r="H103" s="51"/>
      <c r="I103" s="52"/>
      <c r="J103" s="35"/>
      <c r="K103" s="50"/>
      <c r="L103" s="50"/>
      <c r="M103" s="35"/>
      <c r="N103" s="51"/>
      <c r="O103" s="52"/>
      <c r="P103" s="52"/>
      <c r="Q103" s="51"/>
      <c r="R103" s="51"/>
    </row>
    <row r="104" spans="1:18" x14ac:dyDescent="0.2">
      <c r="A104" s="15"/>
      <c r="B104" s="15"/>
      <c r="C104" s="35"/>
      <c r="D104" s="35"/>
      <c r="E104" s="50"/>
      <c r="F104" s="50"/>
      <c r="G104" s="35"/>
      <c r="H104" s="51"/>
      <c r="I104" s="52"/>
      <c r="J104" s="35"/>
      <c r="K104" s="50"/>
      <c r="L104" s="50"/>
      <c r="M104" s="35"/>
      <c r="N104" s="51"/>
      <c r="O104" s="52"/>
      <c r="P104" s="52"/>
      <c r="Q104" s="51"/>
      <c r="R104" s="51"/>
    </row>
    <row r="105" spans="1:18" x14ac:dyDescent="0.2">
      <c r="A105" s="15"/>
      <c r="B105" s="15"/>
      <c r="C105" s="35"/>
      <c r="D105" s="35"/>
      <c r="E105" s="50"/>
      <c r="F105" s="50"/>
      <c r="G105" s="35"/>
      <c r="H105" s="51"/>
      <c r="I105" s="52"/>
      <c r="J105" s="35"/>
      <c r="K105" s="50"/>
      <c r="L105" s="50"/>
      <c r="M105" s="35"/>
      <c r="N105" s="51"/>
      <c r="O105" s="52"/>
      <c r="P105" s="52"/>
      <c r="Q105" s="51"/>
      <c r="R105" s="51"/>
    </row>
    <row r="106" spans="1:18" x14ac:dyDescent="0.2">
      <c r="A106" s="15"/>
      <c r="B106" s="15"/>
      <c r="C106" s="35"/>
      <c r="D106" s="35"/>
      <c r="E106" s="50"/>
      <c r="F106" s="50"/>
      <c r="G106" s="35"/>
      <c r="H106" s="51"/>
      <c r="I106" s="52"/>
      <c r="J106" s="35"/>
      <c r="K106" s="50"/>
      <c r="L106" s="50"/>
      <c r="M106" s="35"/>
      <c r="N106" s="51"/>
      <c r="O106" s="52"/>
      <c r="P106" s="52"/>
      <c r="Q106" s="51"/>
      <c r="R106" s="51"/>
    </row>
    <row r="107" spans="1:18" x14ac:dyDescent="0.2">
      <c r="A107" s="15"/>
      <c r="B107" s="15"/>
      <c r="C107" s="35"/>
      <c r="D107" s="35"/>
      <c r="E107" s="50"/>
      <c r="F107" s="50"/>
      <c r="G107" s="35"/>
      <c r="H107" s="51"/>
      <c r="I107" s="52"/>
      <c r="J107" s="35"/>
      <c r="K107" s="50"/>
      <c r="L107" s="50"/>
      <c r="M107" s="35"/>
      <c r="N107" s="51"/>
      <c r="O107" s="52"/>
      <c r="P107" s="52"/>
      <c r="Q107" s="51"/>
      <c r="R107" s="51"/>
    </row>
    <row r="108" spans="1:18" x14ac:dyDescent="0.2">
      <c r="A108" s="15"/>
      <c r="B108" s="15"/>
      <c r="C108" s="35"/>
      <c r="D108" s="35"/>
      <c r="E108" s="50"/>
      <c r="F108" s="50"/>
      <c r="G108" s="35"/>
      <c r="H108" s="51"/>
      <c r="I108" s="52"/>
      <c r="J108" s="35"/>
      <c r="K108" s="50"/>
      <c r="L108" s="50"/>
      <c r="M108" s="35"/>
      <c r="N108" s="51"/>
      <c r="O108" s="52"/>
      <c r="P108" s="52"/>
      <c r="Q108" s="51"/>
      <c r="R108" s="51"/>
    </row>
    <row r="109" spans="1:18" x14ac:dyDescent="0.2">
      <c r="A109" s="15"/>
      <c r="B109" s="15"/>
      <c r="C109" s="35"/>
      <c r="D109" s="35"/>
      <c r="E109" s="50"/>
      <c r="F109" s="50"/>
      <c r="G109" s="35"/>
      <c r="H109" s="51"/>
      <c r="I109" s="52"/>
      <c r="J109" s="35"/>
      <c r="K109" s="50"/>
      <c r="L109" s="50"/>
      <c r="M109" s="35"/>
      <c r="N109" s="51"/>
      <c r="O109" s="52"/>
      <c r="P109" s="52"/>
      <c r="Q109" s="51"/>
      <c r="R109" s="51"/>
    </row>
    <row r="110" spans="1:18" x14ac:dyDescent="0.2">
      <c r="A110" s="15"/>
      <c r="B110" s="15"/>
      <c r="C110" s="35"/>
      <c r="D110" s="35"/>
      <c r="E110" s="50"/>
      <c r="F110" s="50"/>
      <c r="G110" s="35"/>
      <c r="H110" s="51"/>
      <c r="I110" s="52"/>
      <c r="J110" s="35"/>
      <c r="K110" s="50"/>
      <c r="L110" s="50"/>
      <c r="M110" s="35"/>
      <c r="N110" s="51"/>
      <c r="O110" s="52"/>
      <c r="P110" s="52"/>
      <c r="Q110" s="51"/>
      <c r="R110" s="51"/>
    </row>
    <row r="111" spans="1:18" x14ac:dyDescent="0.2">
      <c r="A111" s="15"/>
      <c r="B111" s="15"/>
      <c r="C111" s="35"/>
      <c r="D111" s="35"/>
      <c r="E111" s="50"/>
      <c r="F111" s="50"/>
      <c r="G111" s="35"/>
      <c r="H111" s="51"/>
      <c r="I111" s="52"/>
      <c r="J111" s="35"/>
      <c r="K111" s="50"/>
      <c r="L111" s="50"/>
      <c r="M111" s="35"/>
      <c r="N111" s="51"/>
      <c r="O111" s="52"/>
      <c r="P111" s="52"/>
      <c r="Q111" s="51"/>
      <c r="R111" s="51"/>
    </row>
    <row r="112" spans="1:18" x14ac:dyDescent="0.2">
      <c r="A112" s="15"/>
      <c r="B112" s="15"/>
      <c r="C112" s="35"/>
      <c r="D112" s="35"/>
      <c r="E112" s="50"/>
      <c r="F112" s="50"/>
      <c r="G112" s="35"/>
      <c r="H112" s="51"/>
      <c r="I112" s="52"/>
      <c r="J112" s="35"/>
      <c r="K112" s="50"/>
      <c r="L112" s="50"/>
      <c r="M112" s="35"/>
      <c r="N112" s="51"/>
      <c r="O112" s="52"/>
      <c r="P112" s="52"/>
      <c r="Q112" s="51"/>
      <c r="R112" s="51"/>
    </row>
    <row r="113" spans="1:18" x14ac:dyDescent="0.2">
      <c r="A113" s="15"/>
      <c r="B113" s="15"/>
      <c r="C113" s="35"/>
      <c r="D113" s="35"/>
      <c r="E113" s="50"/>
      <c r="F113" s="50"/>
      <c r="G113" s="35"/>
      <c r="H113" s="51"/>
      <c r="I113" s="52"/>
      <c r="J113" s="35"/>
      <c r="K113" s="50"/>
      <c r="L113" s="50"/>
      <c r="M113" s="35"/>
      <c r="N113" s="51"/>
      <c r="O113" s="52"/>
      <c r="P113" s="52"/>
      <c r="Q113" s="51"/>
      <c r="R113" s="51"/>
    </row>
    <row r="114" spans="1:18" x14ac:dyDescent="0.2">
      <c r="A114" s="15"/>
      <c r="B114" s="15"/>
      <c r="C114" s="35"/>
      <c r="D114" s="35"/>
      <c r="E114" s="50"/>
      <c r="F114" s="50"/>
      <c r="G114" s="35"/>
      <c r="H114" s="51"/>
      <c r="I114" s="52"/>
      <c r="J114" s="35"/>
      <c r="K114" s="50"/>
      <c r="L114" s="50"/>
      <c r="M114" s="35"/>
      <c r="N114" s="51"/>
      <c r="O114" s="52"/>
      <c r="P114" s="52"/>
      <c r="Q114" s="51"/>
      <c r="R114" s="51"/>
    </row>
    <row r="115" spans="1:18" x14ac:dyDescent="0.2">
      <c r="A115" s="15"/>
      <c r="B115" s="15"/>
      <c r="C115" s="35"/>
      <c r="D115" s="35"/>
      <c r="E115" s="50"/>
      <c r="F115" s="50"/>
      <c r="G115" s="35"/>
      <c r="H115" s="51"/>
      <c r="I115" s="52"/>
      <c r="J115" s="35"/>
      <c r="K115" s="50"/>
      <c r="L115" s="50"/>
      <c r="M115" s="35"/>
      <c r="N115" s="51"/>
      <c r="O115" s="52"/>
      <c r="P115" s="52"/>
      <c r="Q115" s="51"/>
      <c r="R115" s="51"/>
    </row>
    <row r="116" spans="1:18" x14ac:dyDescent="0.2">
      <c r="A116" s="15"/>
      <c r="B116" s="15"/>
      <c r="C116" s="35"/>
      <c r="D116" s="35"/>
      <c r="E116" s="50"/>
      <c r="F116" s="50"/>
      <c r="G116" s="35"/>
      <c r="H116" s="51"/>
      <c r="I116" s="52"/>
      <c r="J116" s="35"/>
      <c r="K116" s="50"/>
      <c r="L116" s="50"/>
      <c r="M116" s="35"/>
      <c r="N116" s="51"/>
      <c r="O116" s="52"/>
      <c r="P116" s="52"/>
      <c r="Q116" s="51"/>
      <c r="R116" s="51"/>
    </row>
    <row r="117" spans="1:18" x14ac:dyDescent="0.2">
      <c r="A117" s="15"/>
      <c r="B117" s="15"/>
      <c r="C117" s="35"/>
      <c r="D117" s="35"/>
      <c r="E117" s="50"/>
      <c r="F117" s="50"/>
      <c r="G117" s="35"/>
      <c r="H117" s="51"/>
      <c r="I117" s="52"/>
      <c r="J117" s="35"/>
      <c r="K117" s="50"/>
      <c r="L117" s="50"/>
      <c r="M117" s="35"/>
      <c r="N117" s="51"/>
      <c r="O117" s="52"/>
      <c r="P117" s="52"/>
      <c r="Q117" s="51"/>
      <c r="R117" s="51"/>
    </row>
    <row r="118" spans="1:18" x14ac:dyDescent="0.2">
      <c r="A118" s="15"/>
      <c r="B118" s="15"/>
      <c r="C118" s="35"/>
      <c r="D118" s="35"/>
      <c r="E118" s="50"/>
      <c r="F118" s="50"/>
      <c r="G118" s="35"/>
      <c r="H118" s="51"/>
      <c r="I118" s="52"/>
      <c r="J118" s="35"/>
      <c r="K118" s="50"/>
      <c r="L118" s="50"/>
      <c r="M118" s="35"/>
      <c r="N118" s="51"/>
      <c r="O118" s="52"/>
      <c r="P118" s="52"/>
      <c r="Q118" s="51"/>
      <c r="R118" s="51"/>
    </row>
    <row r="119" spans="1:18" x14ac:dyDescent="0.2">
      <c r="A119" s="15"/>
      <c r="B119" s="15"/>
      <c r="C119" s="35"/>
      <c r="D119" s="35"/>
      <c r="E119" s="50"/>
      <c r="F119" s="50"/>
      <c r="G119" s="35"/>
      <c r="H119" s="51"/>
      <c r="I119" s="52"/>
      <c r="J119" s="35"/>
      <c r="K119" s="50"/>
      <c r="L119" s="50"/>
      <c r="M119" s="35"/>
      <c r="N119" s="51"/>
      <c r="O119" s="52"/>
      <c r="P119" s="52"/>
      <c r="Q119" s="51"/>
      <c r="R119" s="51"/>
    </row>
    <row r="120" spans="1:18" x14ac:dyDescent="0.2">
      <c r="A120" s="15"/>
      <c r="B120" s="15"/>
      <c r="C120" s="35"/>
      <c r="D120" s="35"/>
      <c r="E120" s="50"/>
      <c r="F120" s="50"/>
      <c r="G120" s="35"/>
      <c r="H120" s="51"/>
      <c r="I120" s="52"/>
      <c r="J120" s="35"/>
      <c r="K120" s="50"/>
      <c r="L120" s="50"/>
      <c r="M120" s="35"/>
      <c r="N120" s="51"/>
      <c r="O120" s="52"/>
      <c r="P120" s="52"/>
      <c r="Q120" s="51"/>
      <c r="R120" s="51"/>
    </row>
    <row r="121" spans="1:18" x14ac:dyDescent="0.2">
      <c r="A121" s="15"/>
      <c r="B121" s="15"/>
      <c r="C121" s="35"/>
      <c r="D121" s="35"/>
      <c r="E121" s="50"/>
      <c r="F121" s="50"/>
      <c r="G121" s="35"/>
      <c r="H121" s="51"/>
      <c r="I121" s="52"/>
      <c r="J121" s="35"/>
      <c r="K121" s="50"/>
      <c r="L121" s="50"/>
      <c r="M121" s="35"/>
      <c r="N121" s="51"/>
      <c r="O121" s="52"/>
      <c r="P121" s="52"/>
      <c r="Q121" s="51"/>
      <c r="R121" s="51"/>
    </row>
    <row r="122" spans="1:18" x14ac:dyDescent="0.2">
      <c r="A122" s="15"/>
      <c r="B122" s="15"/>
      <c r="C122" s="35"/>
      <c r="D122" s="35"/>
      <c r="E122" s="50"/>
      <c r="F122" s="50"/>
      <c r="G122" s="35"/>
      <c r="H122" s="51"/>
      <c r="I122" s="52"/>
      <c r="J122" s="35"/>
      <c r="K122" s="50"/>
      <c r="L122" s="50"/>
      <c r="M122" s="35"/>
      <c r="N122" s="51"/>
      <c r="O122" s="52"/>
      <c r="P122" s="52"/>
      <c r="Q122" s="51"/>
      <c r="R122" s="51"/>
    </row>
    <row r="123" spans="1:18" x14ac:dyDescent="0.2">
      <c r="A123" s="15"/>
      <c r="B123" s="15"/>
      <c r="C123" s="35"/>
      <c r="D123" s="35"/>
      <c r="E123" s="50"/>
      <c r="F123" s="50"/>
      <c r="G123" s="35"/>
      <c r="H123" s="51"/>
      <c r="I123" s="52"/>
      <c r="J123" s="35"/>
      <c r="K123" s="50"/>
      <c r="L123" s="50"/>
      <c r="M123" s="35"/>
      <c r="N123" s="51"/>
      <c r="O123" s="52"/>
      <c r="P123" s="52"/>
      <c r="Q123" s="51"/>
      <c r="R123" s="51"/>
    </row>
    <row r="124" spans="1:18" x14ac:dyDescent="0.2">
      <c r="A124" s="15"/>
      <c r="B124" s="15"/>
      <c r="C124" s="35"/>
      <c r="D124" s="35"/>
      <c r="E124" s="50"/>
      <c r="F124" s="50"/>
      <c r="G124" s="35"/>
      <c r="H124" s="51"/>
      <c r="I124" s="52"/>
      <c r="J124" s="35"/>
      <c r="K124" s="50"/>
      <c r="L124" s="50"/>
      <c r="M124" s="35"/>
      <c r="N124" s="51"/>
      <c r="O124" s="52"/>
      <c r="P124" s="52"/>
      <c r="Q124" s="51"/>
      <c r="R124" s="51"/>
    </row>
    <row r="125" spans="1:18" x14ac:dyDescent="0.2">
      <c r="A125" s="15"/>
      <c r="B125" s="15"/>
      <c r="C125" s="35"/>
      <c r="D125" s="35"/>
      <c r="E125" s="50"/>
      <c r="F125" s="50"/>
      <c r="G125" s="35"/>
      <c r="H125" s="51"/>
      <c r="I125" s="52"/>
      <c r="J125" s="35"/>
      <c r="K125" s="50"/>
      <c r="L125" s="50"/>
      <c r="M125" s="35"/>
      <c r="N125" s="51"/>
      <c r="O125" s="52"/>
      <c r="P125" s="52"/>
      <c r="Q125" s="51"/>
      <c r="R125" s="51"/>
    </row>
    <row r="126" spans="1:18" x14ac:dyDescent="0.2">
      <c r="A126" s="15"/>
      <c r="B126" s="15"/>
      <c r="C126" s="35"/>
      <c r="D126" s="35"/>
      <c r="E126" s="50"/>
      <c r="F126" s="50"/>
      <c r="G126" s="35"/>
      <c r="H126" s="51"/>
      <c r="I126" s="52"/>
      <c r="J126" s="35"/>
      <c r="K126" s="50"/>
      <c r="L126" s="50"/>
      <c r="M126" s="35"/>
      <c r="N126" s="51"/>
      <c r="O126" s="52"/>
      <c r="P126" s="52"/>
      <c r="Q126" s="51"/>
      <c r="R126" s="51"/>
    </row>
  </sheetData>
  <sheetProtection selectLockedCells="1" selectUnlockedCells="1"/>
  <mergeCells count="16"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  <mergeCell ref="P4:R4"/>
    <mergeCell ref="S4:T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80" workbookViewId="0">
      <selection activeCell="B12" sqref="B12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8.7109375" style="2" customWidth="1"/>
    <col min="4" max="4" width="10.140625" style="2" customWidth="1"/>
    <col min="5" max="6" width="9.7109375" style="3" customWidth="1"/>
    <col min="7" max="7" width="9.42578125" style="2" customWidth="1"/>
    <col min="8" max="8" width="9.140625" style="4" customWidth="1"/>
    <col min="9" max="9" width="9.140625" style="22" customWidth="1"/>
    <col min="10" max="10" width="10" style="2" customWidth="1"/>
    <col min="11" max="11" width="10.28515625" style="3" customWidth="1"/>
    <col min="12" max="12" width="10.7109375" style="3" customWidth="1"/>
    <col min="13" max="13" width="7.5703125" style="2" customWidth="1"/>
    <col min="14" max="14" width="8.140625" style="4" customWidth="1"/>
    <col min="15" max="15" width="8.7109375" style="22" customWidth="1"/>
    <col min="16" max="16" width="10.28515625" style="22" customWidth="1"/>
    <col min="17" max="17" width="9.85546875" style="4" customWidth="1"/>
    <col min="18" max="18" width="10.7109375" style="4" customWidth="1"/>
    <col min="19" max="19" width="6.7109375" style="19" customWidth="1"/>
    <col min="20" max="20" width="8.7109375" style="5" customWidth="1"/>
    <col min="21" max="225" width="9.140625" style="5" customWidth="1"/>
    <col min="226" max="226" width="9.140625" style="1" customWidth="1"/>
    <col min="227" max="16384" width="9.140625" style="1"/>
  </cols>
  <sheetData>
    <row r="1" spans="1:256" s="16" customFormat="1" ht="19.899999999999999" customHeight="1" x14ac:dyDescent="0.25">
      <c r="A1" s="6" t="s">
        <v>84</v>
      </c>
      <c r="B1" s="15"/>
      <c r="C1" s="23" t="s">
        <v>75</v>
      </c>
      <c r="D1" s="9"/>
      <c r="E1" s="8"/>
      <c r="F1" s="8"/>
      <c r="G1" s="9"/>
      <c r="H1" s="8"/>
      <c r="I1" s="9"/>
      <c r="J1" s="9"/>
      <c r="K1" s="8"/>
      <c r="L1" s="8"/>
      <c r="M1" s="9"/>
      <c r="N1" s="8"/>
      <c r="O1" s="9"/>
      <c r="P1" s="9"/>
      <c r="Q1" s="8"/>
      <c r="R1" s="8"/>
      <c r="S1" s="3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</row>
    <row r="2" spans="1:256" s="16" customFormat="1" ht="14.25" customHeight="1" x14ac:dyDescent="0.2">
      <c r="A2" s="77" t="s">
        <v>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90" t="s">
        <v>3</v>
      </c>
      <c r="T2" s="90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</row>
    <row r="3" spans="1:256" s="46" customFormat="1" x14ac:dyDescent="0.2">
      <c r="A3" s="81" t="s">
        <v>4</v>
      </c>
      <c r="B3" s="83" t="s">
        <v>5</v>
      </c>
      <c r="C3" s="85" t="s">
        <v>85</v>
      </c>
      <c r="D3" s="85"/>
      <c r="E3" s="85"/>
      <c r="F3" s="85"/>
      <c r="G3" s="85"/>
      <c r="H3" s="85"/>
      <c r="I3" s="85" t="s">
        <v>86</v>
      </c>
      <c r="J3" s="85"/>
      <c r="K3" s="85"/>
      <c r="L3" s="85"/>
      <c r="M3" s="85"/>
      <c r="N3" s="85"/>
      <c r="O3" s="85" t="s">
        <v>87</v>
      </c>
      <c r="P3" s="85"/>
      <c r="Q3" s="85"/>
      <c r="R3" s="85"/>
      <c r="S3" s="85"/>
      <c r="T3" s="86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5"/>
      <c r="FH3" s="45"/>
      <c r="FI3" s="45"/>
      <c r="FJ3" s="45"/>
      <c r="FK3" s="45"/>
      <c r="FL3" s="45"/>
      <c r="FM3" s="45"/>
      <c r="FN3" s="45"/>
      <c r="FO3" s="45"/>
      <c r="FP3" s="45"/>
      <c r="FQ3" s="45"/>
      <c r="FR3" s="45"/>
      <c r="FS3" s="45"/>
      <c r="FT3" s="45"/>
      <c r="FU3" s="45"/>
      <c r="FV3" s="45"/>
      <c r="FW3" s="45"/>
      <c r="FX3" s="45"/>
      <c r="FY3" s="45"/>
      <c r="FZ3" s="45"/>
      <c r="GA3" s="45"/>
      <c r="GB3" s="45"/>
      <c r="GC3" s="45"/>
      <c r="GD3" s="45"/>
      <c r="GE3" s="45"/>
      <c r="GF3" s="45"/>
      <c r="GG3" s="45"/>
      <c r="GH3" s="45"/>
      <c r="GI3" s="45"/>
      <c r="GJ3" s="45"/>
      <c r="GK3" s="45"/>
      <c r="GL3" s="45"/>
      <c r="GM3" s="45"/>
      <c r="GN3" s="45"/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5"/>
      <c r="HD3" s="45"/>
      <c r="HE3" s="45"/>
      <c r="HF3" s="45"/>
      <c r="HG3" s="45"/>
      <c r="HH3" s="45"/>
      <c r="HI3" s="45"/>
      <c r="HJ3" s="45"/>
      <c r="HK3" s="45"/>
      <c r="HL3" s="45"/>
      <c r="HM3" s="45"/>
      <c r="HN3" s="45"/>
      <c r="HO3" s="45"/>
      <c r="HP3" s="45"/>
      <c r="HQ3" s="45"/>
    </row>
    <row r="4" spans="1:256" s="46" customFormat="1" ht="27.75" customHeight="1" x14ac:dyDescent="0.2">
      <c r="A4" s="82"/>
      <c r="B4" s="84"/>
      <c r="C4" s="87" t="s">
        <v>8</v>
      </c>
      <c r="D4" s="78" t="s">
        <v>9</v>
      </c>
      <c r="E4" s="78"/>
      <c r="F4" s="78"/>
      <c r="G4" s="79" t="s">
        <v>10</v>
      </c>
      <c r="H4" s="79"/>
      <c r="I4" s="87" t="s">
        <v>8</v>
      </c>
      <c r="J4" s="78" t="s">
        <v>9</v>
      </c>
      <c r="K4" s="78"/>
      <c r="L4" s="78"/>
      <c r="M4" s="79" t="s">
        <v>10</v>
      </c>
      <c r="N4" s="79"/>
      <c r="O4" s="87" t="s">
        <v>8</v>
      </c>
      <c r="P4" s="78" t="s">
        <v>9</v>
      </c>
      <c r="Q4" s="78"/>
      <c r="R4" s="78"/>
      <c r="S4" s="79" t="s">
        <v>10</v>
      </c>
      <c r="T4" s="80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</row>
    <row r="5" spans="1:256" s="47" customFormat="1" ht="25.5" customHeight="1" x14ac:dyDescent="0.2">
      <c r="A5" s="82"/>
      <c r="B5" s="84"/>
      <c r="C5" s="87"/>
      <c r="D5" s="34" t="s">
        <v>88</v>
      </c>
      <c r="E5" t="s">
        <v>13</v>
      </c>
      <c r="F5" t="s">
        <v>14</v>
      </c>
      <c r="G5" s="34" t="s">
        <v>15</v>
      </c>
      <c r="H5" t="s">
        <v>16</v>
      </c>
      <c r="I5" s="87"/>
      <c r="J5" s="34" t="s">
        <v>88</v>
      </c>
      <c r="K5" t="s">
        <v>13</v>
      </c>
      <c r="L5" t="s">
        <v>14</v>
      </c>
      <c r="M5" s="34" t="s">
        <v>15</v>
      </c>
      <c r="N5" t="s">
        <v>16</v>
      </c>
      <c r="O5" s="87"/>
      <c r="P5" s="34" t="s">
        <v>88</v>
      </c>
      <c r="Q5" t="s">
        <v>13</v>
      </c>
      <c r="R5" t="s">
        <v>14</v>
      </c>
      <c r="S5" s="34" t="s">
        <v>15</v>
      </c>
      <c r="T5" s="36" t="s">
        <v>16</v>
      </c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  <c r="IT5" s="48"/>
      <c r="IU5" s="48"/>
      <c r="IV5" s="48"/>
    </row>
    <row r="6" spans="1:256" ht="12" customHeight="1" x14ac:dyDescent="0.2">
      <c r="A6" s="68">
        <v>1</v>
      </c>
      <c r="B6" s="64" t="s">
        <v>17</v>
      </c>
      <c r="C6" s="65">
        <v>0</v>
      </c>
      <c r="D6" s="65">
        <v>0</v>
      </c>
      <c r="E6" s="66">
        <v>0</v>
      </c>
      <c r="F6" s="66">
        <v>0</v>
      </c>
      <c r="G6" s="65">
        <v>9765</v>
      </c>
      <c r="H6" s="66">
        <v>99.88</v>
      </c>
      <c r="I6" s="65">
        <v>0</v>
      </c>
      <c r="J6" s="65">
        <v>0</v>
      </c>
      <c r="K6" s="66">
        <v>0</v>
      </c>
      <c r="L6" s="66">
        <v>0</v>
      </c>
      <c r="M6" s="65">
        <v>0</v>
      </c>
      <c r="N6" s="66">
        <v>0</v>
      </c>
      <c r="O6" s="65">
        <v>0</v>
      </c>
      <c r="P6" s="65">
        <v>0</v>
      </c>
      <c r="Q6" s="66">
        <v>0</v>
      </c>
      <c r="R6" s="66">
        <v>0</v>
      </c>
      <c r="S6" s="65">
        <v>1419</v>
      </c>
      <c r="T6" s="69">
        <v>3.54</v>
      </c>
    </row>
    <row r="7" spans="1:256" ht="12" customHeight="1" x14ac:dyDescent="0.2">
      <c r="A7" s="68">
        <v>2</v>
      </c>
      <c r="B7" s="64" t="s">
        <v>18</v>
      </c>
      <c r="C7" s="65">
        <v>0</v>
      </c>
      <c r="D7" s="65">
        <v>15</v>
      </c>
      <c r="E7" s="66">
        <v>2.5000000000000001E-2</v>
      </c>
      <c r="F7" s="66">
        <v>0.01</v>
      </c>
      <c r="G7" s="65">
        <v>0</v>
      </c>
      <c r="H7" s="66">
        <v>0</v>
      </c>
      <c r="I7" s="65">
        <v>0</v>
      </c>
      <c r="J7" s="65">
        <v>1</v>
      </c>
      <c r="K7" s="66">
        <v>1.9E-2</v>
      </c>
      <c r="L7" s="66">
        <v>1.9E-2</v>
      </c>
      <c r="M7" s="65">
        <v>0</v>
      </c>
      <c r="N7" s="66">
        <v>0</v>
      </c>
      <c r="O7" s="65">
        <v>0</v>
      </c>
      <c r="P7" s="65">
        <v>95</v>
      </c>
      <c r="Q7" s="66">
        <v>0.47</v>
      </c>
      <c r="R7" s="66">
        <v>0.47</v>
      </c>
      <c r="S7" s="65">
        <v>0</v>
      </c>
      <c r="T7" s="69">
        <v>0</v>
      </c>
    </row>
    <row r="8" spans="1:256" ht="13.5" x14ac:dyDescent="0.2">
      <c r="A8" s="68">
        <v>3</v>
      </c>
      <c r="B8" s="64" t="s">
        <v>19</v>
      </c>
      <c r="C8" s="65">
        <v>0</v>
      </c>
      <c r="D8" s="65">
        <v>1888</v>
      </c>
      <c r="E8" s="66">
        <v>36.31</v>
      </c>
      <c r="F8" s="66">
        <v>36.31</v>
      </c>
      <c r="G8" s="65">
        <v>6414</v>
      </c>
      <c r="H8" s="66">
        <v>105.75</v>
      </c>
      <c r="I8" s="65">
        <v>0</v>
      </c>
      <c r="J8" s="65">
        <v>1</v>
      </c>
      <c r="K8" s="66">
        <v>2E-3</v>
      </c>
      <c r="L8" s="66">
        <v>2E-3</v>
      </c>
      <c r="M8" s="65">
        <v>51</v>
      </c>
      <c r="N8" s="66">
        <v>0.42</v>
      </c>
      <c r="O8" s="65">
        <v>0</v>
      </c>
      <c r="P8" s="65">
        <v>5</v>
      </c>
      <c r="Q8" s="66">
        <v>0.03</v>
      </c>
      <c r="R8" s="66">
        <v>0.03</v>
      </c>
      <c r="S8" s="65">
        <v>47</v>
      </c>
      <c r="T8" s="69">
        <v>0.49</v>
      </c>
    </row>
    <row r="9" spans="1:256" ht="13.5" x14ac:dyDescent="0.2">
      <c r="A9" s="68">
        <v>4</v>
      </c>
      <c r="B9" s="64" t="s">
        <v>20</v>
      </c>
      <c r="C9" s="65">
        <v>0</v>
      </c>
      <c r="D9" s="65">
        <v>0</v>
      </c>
      <c r="E9" s="66">
        <v>0</v>
      </c>
      <c r="F9" s="66">
        <v>0</v>
      </c>
      <c r="G9" s="65">
        <v>0</v>
      </c>
      <c r="H9" s="66">
        <v>0</v>
      </c>
      <c r="I9" s="65">
        <v>0</v>
      </c>
      <c r="J9" s="65">
        <v>0</v>
      </c>
      <c r="K9" s="66">
        <v>0</v>
      </c>
      <c r="L9" s="66">
        <v>0</v>
      </c>
      <c r="M9" s="65">
        <v>0</v>
      </c>
      <c r="N9" s="66">
        <v>0</v>
      </c>
      <c r="O9" s="65">
        <v>0</v>
      </c>
      <c r="P9" s="65">
        <v>0</v>
      </c>
      <c r="Q9" s="66">
        <v>0</v>
      </c>
      <c r="R9" s="66">
        <v>0</v>
      </c>
      <c r="S9" s="65">
        <v>0</v>
      </c>
      <c r="T9" s="69">
        <v>0</v>
      </c>
    </row>
    <row r="10" spans="1:256" ht="13.5" x14ac:dyDescent="0.2">
      <c r="A10" s="68">
        <v>5</v>
      </c>
      <c r="B10" s="64" t="s">
        <v>21</v>
      </c>
      <c r="C10" s="65">
        <v>0</v>
      </c>
      <c r="D10" s="65">
        <v>1645</v>
      </c>
      <c r="E10" s="66">
        <v>45.76</v>
      </c>
      <c r="F10" s="66">
        <v>45.76</v>
      </c>
      <c r="G10" s="65">
        <v>7216</v>
      </c>
      <c r="H10" s="66">
        <v>85.77</v>
      </c>
      <c r="I10" s="65">
        <v>0</v>
      </c>
      <c r="J10" s="65">
        <v>0</v>
      </c>
      <c r="K10" s="66">
        <v>0</v>
      </c>
      <c r="L10" s="66">
        <v>0</v>
      </c>
      <c r="M10" s="65">
        <v>0</v>
      </c>
      <c r="N10" s="66">
        <v>0</v>
      </c>
      <c r="O10" s="65">
        <v>0</v>
      </c>
      <c r="P10" s="65">
        <v>0</v>
      </c>
      <c r="Q10" s="66">
        <v>0</v>
      </c>
      <c r="R10" s="66">
        <v>0</v>
      </c>
      <c r="S10" s="65">
        <v>0</v>
      </c>
      <c r="T10" s="69">
        <v>0</v>
      </c>
    </row>
    <row r="11" spans="1:256" ht="13.5" x14ac:dyDescent="0.2">
      <c r="A11" s="68">
        <v>6</v>
      </c>
      <c r="B11" s="64" t="s">
        <v>22</v>
      </c>
      <c r="C11" s="65">
        <v>0</v>
      </c>
      <c r="D11" s="65">
        <v>12</v>
      </c>
      <c r="E11" s="66">
        <v>0.2162</v>
      </c>
      <c r="F11" s="66">
        <v>0.2162</v>
      </c>
      <c r="G11" s="65">
        <v>0</v>
      </c>
      <c r="H11" s="66">
        <v>0</v>
      </c>
      <c r="I11" s="65">
        <v>0</v>
      </c>
      <c r="J11" s="65">
        <v>0</v>
      </c>
      <c r="K11" s="66">
        <v>0</v>
      </c>
      <c r="L11" s="66">
        <v>0</v>
      </c>
      <c r="M11" s="65">
        <v>0</v>
      </c>
      <c r="N11" s="66">
        <v>0</v>
      </c>
      <c r="O11" s="65">
        <v>0</v>
      </c>
      <c r="P11" s="65">
        <v>0</v>
      </c>
      <c r="Q11" s="66">
        <v>0</v>
      </c>
      <c r="R11" s="66">
        <v>0</v>
      </c>
      <c r="S11" s="65">
        <v>0</v>
      </c>
      <c r="T11" s="69">
        <v>0</v>
      </c>
    </row>
    <row r="12" spans="1:256" ht="13.5" x14ac:dyDescent="0.2">
      <c r="A12" s="68">
        <v>7</v>
      </c>
      <c r="B12" s="64" t="s">
        <v>23</v>
      </c>
      <c r="C12" s="65">
        <v>0</v>
      </c>
      <c r="D12" s="65">
        <v>2446</v>
      </c>
      <c r="E12" s="66">
        <v>29.12</v>
      </c>
      <c r="F12" s="66">
        <v>29.12</v>
      </c>
      <c r="G12" s="65">
        <v>4326</v>
      </c>
      <c r="H12" s="66">
        <v>44.69</v>
      </c>
      <c r="I12" s="65">
        <v>0</v>
      </c>
      <c r="J12" s="65">
        <v>0</v>
      </c>
      <c r="K12" s="66">
        <v>0</v>
      </c>
      <c r="L12" s="66">
        <v>0</v>
      </c>
      <c r="M12" s="65">
        <v>0</v>
      </c>
      <c r="N12" s="66">
        <v>0</v>
      </c>
      <c r="O12" s="65">
        <v>0</v>
      </c>
      <c r="P12" s="65">
        <v>3</v>
      </c>
      <c r="Q12" s="66">
        <v>0.02</v>
      </c>
      <c r="R12" s="66">
        <v>0.02</v>
      </c>
      <c r="S12" s="65">
        <v>358</v>
      </c>
      <c r="T12" s="69">
        <v>0.62</v>
      </c>
    </row>
    <row r="13" spans="1:256" ht="13.5" x14ac:dyDescent="0.2">
      <c r="A13" s="68">
        <v>8</v>
      </c>
      <c r="B13" s="64" t="s">
        <v>24</v>
      </c>
      <c r="C13" s="65">
        <v>0</v>
      </c>
      <c r="D13" s="65">
        <v>2380</v>
      </c>
      <c r="E13" s="66">
        <v>27.7</v>
      </c>
      <c r="F13" s="66">
        <v>23.49</v>
      </c>
      <c r="G13" s="65">
        <v>19892</v>
      </c>
      <c r="H13" s="66">
        <v>171.69</v>
      </c>
      <c r="I13" s="65">
        <v>0</v>
      </c>
      <c r="J13" s="65">
        <v>0</v>
      </c>
      <c r="K13" s="66">
        <v>0</v>
      </c>
      <c r="L13" s="66">
        <v>0</v>
      </c>
      <c r="M13" s="65">
        <v>400</v>
      </c>
      <c r="N13" s="66">
        <v>0.55000000000000004</v>
      </c>
      <c r="O13" s="65">
        <v>0</v>
      </c>
      <c r="P13" s="65">
        <v>196</v>
      </c>
      <c r="Q13" s="66">
        <v>0.48</v>
      </c>
      <c r="R13" s="66">
        <v>0.42</v>
      </c>
      <c r="S13" s="65">
        <v>1689</v>
      </c>
      <c r="T13" s="69">
        <v>3.64</v>
      </c>
    </row>
    <row r="14" spans="1:256" ht="13.5" x14ac:dyDescent="0.2">
      <c r="A14" s="68">
        <v>9</v>
      </c>
      <c r="B14" s="64" t="s">
        <v>25</v>
      </c>
      <c r="C14" s="65">
        <v>0</v>
      </c>
      <c r="D14" s="65">
        <v>582</v>
      </c>
      <c r="E14" s="66">
        <v>19.7</v>
      </c>
      <c r="F14" s="66">
        <v>13.41</v>
      </c>
      <c r="G14" s="65">
        <v>1481</v>
      </c>
      <c r="H14" s="66">
        <v>27.12</v>
      </c>
      <c r="I14" s="65">
        <v>0</v>
      </c>
      <c r="J14" s="65">
        <v>0</v>
      </c>
      <c r="K14" s="66">
        <v>0</v>
      </c>
      <c r="L14" s="66">
        <v>0</v>
      </c>
      <c r="M14" s="65">
        <v>0</v>
      </c>
      <c r="N14" s="66">
        <v>0</v>
      </c>
      <c r="O14" s="65">
        <v>0</v>
      </c>
      <c r="P14" s="65">
        <v>501</v>
      </c>
      <c r="Q14" s="66">
        <v>2.13</v>
      </c>
      <c r="R14" s="66">
        <v>1.82</v>
      </c>
      <c r="S14" s="65">
        <v>501</v>
      </c>
      <c r="T14" s="69">
        <v>1.82</v>
      </c>
    </row>
    <row r="15" spans="1:256" ht="13.5" x14ac:dyDescent="0.2">
      <c r="A15" s="68">
        <v>10</v>
      </c>
      <c r="B15" s="64" t="s">
        <v>26</v>
      </c>
      <c r="C15" s="65">
        <v>0</v>
      </c>
      <c r="D15" s="65">
        <v>7010</v>
      </c>
      <c r="E15" s="66">
        <v>72.58</v>
      </c>
      <c r="F15" s="66">
        <v>72.58</v>
      </c>
      <c r="G15" s="65">
        <v>24098</v>
      </c>
      <c r="H15" s="66">
        <v>359.45</v>
      </c>
      <c r="I15" s="65">
        <v>0</v>
      </c>
      <c r="J15" s="65">
        <v>87</v>
      </c>
      <c r="K15" s="66">
        <v>0.72</v>
      </c>
      <c r="L15" s="66">
        <v>0.71</v>
      </c>
      <c r="M15" s="65">
        <v>4224</v>
      </c>
      <c r="N15" s="66">
        <v>24.38</v>
      </c>
      <c r="O15" s="65">
        <v>0</v>
      </c>
      <c r="P15" s="65">
        <v>89</v>
      </c>
      <c r="Q15" s="66">
        <v>18.760000000000002</v>
      </c>
      <c r="R15" s="66">
        <v>18.010000000000002</v>
      </c>
      <c r="S15" s="65">
        <v>1835</v>
      </c>
      <c r="T15" s="69">
        <v>5.35</v>
      </c>
    </row>
    <row r="16" spans="1:256" ht="13.5" x14ac:dyDescent="0.2">
      <c r="A16" s="68">
        <v>11</v>
      </c>
      <c r="B16" s="64" t="s">
        <v>27</v>
      </c>
      <c r="C16" s="65">
        <v>0</v>
      </c>
      <c r="D16" s="65">
        <v>6109</v>
      </c>
      <c r="E16" s="66">
        <v>161.84</v>
      </c>
      <c r="F16" s="66">
        <v>129.63</v>
      </c>
      <c r="G16" s="65">
        <v>11619</v>
      </c>
      <c r="H16" s="66">
        <v>313.93</v>
      </c>
      <c r="I16" s="65">
        <v>0</v>
      </c>
      <c r="J16" s="65">
        <v>58</v>
      </c>
      <c r="K16" s="66">
        <v>1.58</v>
      </c>
      <c r="L16" s="66">
        <v>1.2</v>
      </c>
      <c r="M16" s="65">
        <v>108</v>
      </c>
      <c r="N16" s="66">
        <v>2.83</v>
      </c>
      <c r="O16" s="65">
        <v>0</v>
      </c>
      <c r="P16" s="65">
        <v>119</v>
      </c>
      <c r="Q16" s="66">
        <v>3.56</v>
      </c>
      <c r="R16" s="66">
        <v>2.83</v>
      </c>
      <c r="S16" s="65">
        <v>206</v>
      </c>
      <c r="T16" s="69">
        <v>5.33</v>
      </c>
    </row>
    <row r="17" spans="1:20" ht="13.5" x14ac:dyDescent="0.2">
      <c r="A17" s="68">
        <v>12</v>
      </c>
      <c r="B17" s="64" t="s">
        <v>28</v>
      </c>
      <c r="C17" s="65">
        <v>0</v>
      </c>
      <c r="D17" s="65">
        <v>486</v>
      </c>
      <c r="E17" s="66">
        <v>4.74</v>
      </c>
      <c r="F17" s="66">
        <v>4.74</v>
      </c>
      <c r="G17" s="65">
        <v>0</v>
      </c>
      <c r="H17" s="66">
        <v>0</v>
      </c>
      <c r="I17" s="65">
        <v>0</v>
      </c>
      <c r="J17" s="65">
        <v>486</v>
      </c>
      <c r="K17" s="66">
        <v>4.74</v>
      </c>
      <c r="L17" s="66">
        <v>4.74</v>
      </c>
      <c r="M17" s="65">
        <v>0</v>
      </c>
      <c r="N17" s="66">
        <v>0</v>
      </c>
      <c r="O17" s="65">
        <v>0</v>
      </c>
      <c r="P17" s="65">
        <v>0</v>
      </c>
      <c r="Q17" s="66">
        <v>0</v>
      </c>
      <c r="R17" s="66">
        <v>0</v>
      </c>
      <c r="S17" s="65">
        <v>0</v>
      </c>
      <c r="T17" s="69">
        <v>0</v>
      </c>
    </row>
    <row r="18" spans="1:20" ht="13.5" x14ac:dyDescent="0.2">
      <c r="A18" s="68">
        <v>13</v>
      </c>
      <c r="B18" s="64" t="s">
        <v>29</v>
      </c>
      <c r="C18" s="65">
        <v>0</v>
      </c>
      <c r="D18" s="65">
        <v>429</v>
      </c>
      <c r="E18" s="66">
        <v>4.6900000000000004</v>
      </c>
      <c r="F18" s="66">
        <v>4.6900000000000004</v>
      </c>
      <c r="G18" s="65">
        <v>2156</v>
      </c>
      <c r="H18" s="66">
        <v>22.69</v>
      </c>
      <c r="I18" s="65">
        <v>0</v>
      </c>
      <c r="J18" s="65">
        <v>0</v>
      </c>
      <c r="K18" s="66">
        <v>0</v>
      </c>
      <c r="L18" s="66">
        <v>0</v>
      </c>
      <c r="M18" s="65">
        <v>0</v>
      </c>
      <c r="N18" s="66">
        <v>0</v>
      </c>
      <c r="O18" s="65">
        <v>0</v>
      </c>
      <c r="P18" s="65">
        <v>0</v>
      </c>
      <c r="Q18" s="66">
        <v>0</v>
      </c>
      <c r="R18" s="66">
        <v>0</v>
      </c>
      <c r="S18" s="65">
        <v>28</v>
      </c>
      <c r="T18" s="69">
        <v>0.19</v>
      </c>
    </row>
    <row r="19" spans="1:20" ht="13.5" x14ac:dyDescent="0.2">
      <c r="A19" s="68">
        <v>14</v>
      </c>
      <c r="B19" s="64" t="s">
        <v>30</v>
      </c>
      <c r="C19" s="65">
        <v>0</v>
      </c>
      <c r="D19" s="65">
        <v>1504</v>
      </c>
      <c r="E19" s="66">
        <v>29.66</v>
      </c>
      <c r="F19" s="66">
        <v>29.66</v>
      </c>
      <c r="G19" s="65">
        <v>2488</v>
      </c>
      <c r="H19" s="66">
        <v>56.43</v>
      </c>
      <c r="I19" s="65">
        <v>0</v>
      </c>
      <c r="J19" s="65">
        <v>1504</v>
      </c>
      <c r="K19" s="66">
        <v>29.66</v>
      </c>
      <c r="L19" s="66">
        <v>29.66</v>
      </c>
      <c r="M19" s="65">
        <v>2488</v>
      </c>
      <c r="N19" s="66">
        <v>56.43</v>
      </c>
      <c r="O19" s="65">
        <v>0</v>
      </c>
      <c r="P19" s="65">
        <v>0</v>
      </c>
      <c r="Q19" s="66">
        <v>0</v>
      </c>
      <c r="R19" s="66">
        <v>0</v>
      </c>
      <c r="S19" s="65">
        <v>0</v>
      </c>
      <c r="T19" s="69">
        <v>0</v>
      </c>
    </row>
    <row r="20" spans="1:20" ht="13.5" x14ac:dyDescent="0.2">
      <c r="A20" s="68">
        <v>15</v>
      </c>
      <c r="B20" s="64" t="s">
        <v>31</v>
      </c>
      <c r="C20" s="65">
        <v>0</v>
      </c>
      <c r="D20" s="65">
        <v>103</v>
      </c>
      <c r="E20" s="66">
        <v>1.9</v>
      </c>
      <c r="F20" s="66">
        <v>1.9</v>
      </c>
      <c r="G20" s="65">
        <v>260</v>
      </c>
      <c r="H20" s="66">
        <v>4.5599999999999996</v>
      </c>
      <c r="I20" s="65">
        <v>0</v>
      </c>
      <c r="J20" s="65">
        <v>0</v>
      </c>
      <c r="K20" s="66">
        <v>0</v>
      </c>
      <c r="L20" s="66">
        <v>0</v>
      </c>
      <c r="M20" s="65">
        <v>0</v>
      </c>
      <c r="N20" s="66">
        <v>0</v>
      </c>
      <c r="O20" s="65">
        <v>0</v>
      </c>
      <c r="P20" s="65">
        <v>0</v>
      </c>
      <c r="Q20" s="66">
        <v>0</v>
      </c>
      <c r="R20" s="66">
        <v>0</v>
      </c>
      <c r="S20" s="65">
        <v>0</v>
      </c>
      <c r="T20" s="69">
        <v>0</v>
      </c>
    </row>
    <row r="21" spans="1:20" ht="13.5" x14ac:dyDescent="0.2">
      <c r="A21" s="68">
        <v>16</v>
      </c>
      <c r="B21" s="64" t="s">
        <v>32</v>
      </c>
      <c r="C21" s="65">
        <v>0</v>
      </c>
      <c r="D21" s="65">
        <v>3797</v>
      </c>
      <c r="E21" s="66">
        <v>51.57</v>
      </c>
      <c r="F21" s="66">
        <v>45.67</v>
      </c>
      <c r="G21" s="65">
        <v>29990</v>
      </c>
      <c r="H21" s="66">
        <v>307.33</v>
      </c>
      <c r="I21" s="65">
        <v>0</v>
      </c>
      <c r="J21" s="65">
        <v>0</v>
      </c>
      <c r="K21" s="66">
        <v>0</v>
      </c>
      <c r="L21" s="66">
        <v>0</v>
      </c>
      <c r="M21" s="65">
        <v>0</v>
      </c>
      <c r="N21" s="66">
        <v>0</v>
      </c>
      <c r="O21" s="65">
        <v>0</v>
      </c>
      <c r="P21" s="65">
        <v>0</v>
      </c>
      <c r="Q21" s="66">
        <v>0</v>
      </c>
      <c r="R21" s="66">
        <v>0</v>
      </c>
      <c r="S21" s="65">
        <v>0</v>
      </c>
      <c r="T21" s="69">
        <v>0</v>
      </c>
    </row>
    <row r="22" spans="1:20" ht="13.5" x14ac:dyDescent="0.2">
      <c r="A22" s="68">
        <v>17</v>
      </c>
      <c r="B22" s="64" t="s">
        <v>33</v>
      </c>
      <c r="C22" s="65">
        <v>0</v>
      </c>
      <c r="D22" s="65">
        <v>0</v>
      </c>
      <c r="E22" s="66">
        <v>0</v>
      </c>
      <c r="F22" s="66">
        <v>0</v>
      </c>
      <c r="G22" s="65">
        <v>0</v>
      </c>
      <c r="H22" s="66">
        <v>0</v>
      </c>
      <c r="I22" s="65">
        <v>0</v>
      </c>
      <c r="J22" s="65">
        <v>0</v>
      </c>
      <c r="K22" s="66">
        <v>0</v>
      </c>
      <c r="L22" s="66">
        <v>0</v>
      </c>
      <c r="M22" s="65">
        <v>0</v>
      </c>
      <c r="N22" s="66">
        <v>0</v>
      </c>
      <c r="O22" s="65">
        <v>0</v>
      </c>
      <c r="P22" s="65">
        <v>0</v>
      </c>
      <c r="Q22" s="66">
        <v>0</v>
      </c>
      <c r="R22" s="66">
        <v>0</v>
      </c>
      <c r="S22" s="65">
        <v>0</v>
      </c>
      <c r="T22" s="69">
        <v>0</v>
      </c>
    </row>
    <row r="23" spans="1:20" ht="13.5" x14ac:dyDescent="0.2">
      <c r="A23" s="68">
        <v>18</v>
      </c>
      <c r="B23" s="64" t="s">
        <v>34</v>
      </c>
      <c r="C23" s="65">
        <v>0</v>
      </c>
      <c r="D23" s="65">
        <v>0</v>
      </c>
      <c r="E23" s="66">
        <v>0</v>
      </c>
      <c r="F23" s="66">
        <v>0</v>
      </c>
      <c r="G23" s="65">
        <v>0</v>
      </c>
      <c r="H23" s="66">
        <v>0</v>
      </c>
      <c r="I23" s="65">
        <v>0</v>
      </c>
      <c r="J23" s="65">
        <v>0</v>
      </c>
      <c r="K23" s="66">
        <v>0</v>
      </c>
      <c r="L23" s="66">
        <v>0</v>
      </c>
      <c r="M23" s="65">
        <v>0</v>
      </c>
      <c r="N23" s="66">
        <v>0</v>
      </c>
      <c r="O23" s="65">
        <v>0</v>
      </c>
      <c r="P23" s="65">
        <v>0</v>
      </c>
      <c r="Q23" s="66">
        <v>0</v>
      </c>
      <c r="R23" s="66">
        <v>0</v>
      </c>
      <c r="S23" s="65">
        <v>0</v>
      </c>
      <c r="T23" s="69">
        <v>0</v>
      </c>
    </row>
    <row r="24" spans="1:20" ht="13.5" x14ac:dyDescent="0.2">
      <c r="A24" s="68">
        <v>19</v>
      </c>
      <c r="B24" s="64" t="s">
        <v>35</v>
      </c>
      <c r="C24" s="65">
        <v>0</v>
      </c>
      <c r="D24" s="65">
        <v>2628</v>
      </c>
      <c r="E24" s="66">
        <v>40</v>
      </c>
      <c r="F24" s="66">
        <v>37.99</v>
      </c>
      <c r="G24" s="65">
        <v>91913</v>
      </c>
      <c r="H24" s="66">
        <v>931.88</v>
      </c>
      <c r="I24" s="65">
        <v>0</v>
      </c>
      <c r="J24" s="65">
        <v>1</v>
      </c>
      <c r="K24" s="66">
        <v>0.01</v>
      </c>
      <c r="L24" s="66">
        <v>0.01</v>
      </c>
      <c r="M24" s="65">
        <v>20</v>
      </c>
      <c r="N24" s="66">
        <v>0.16</v>
      </c>
      <c r="O24" s="65">
        <v>0</v>
      </c>
      <c r="P24" s="65">
        <v>1</v>
      </c>
      <c r="Q24" s="66">
        <v>0.01</v>
      </c>
      <c r="R24" s="66">
        <v>0.01</v>
      </c>
      <c r="S24" s="65">
        <v>315</v>
      </c>
      <c r="T24" s="69">
        <v>1.79</v>
      </c>
    </row>
    <row r="25" spans="1:20" ht="13.5" x14ac:dyDescent="0.2">
      <c r="A25" s="68">
        <v>20</v>
      </c>
      <c r="B25" s="64" t="s">
        <v>36</v>
      </c>
      <c r="C25" s="65">
        <v>0</v>
      </c>
      <c r="D25" s="65">
        <v>0</v>
      </c>
      <c r="E25" s="66">
        <v>0</v>
      </c>
      <c r="F25" s="66">
        <v>0</v>
      </c>
      <c r="G25" s="65">
        <v>0</v>
      </c>
      <c r="H25" s="66">
        <v>0</v>
      </c>
      <c r="I25" s="65">
        <v>0</v>
      </c>
      <c r="J25" s="65">
        <v>0</v>
      </c>
      <c r="K25" s="66">
        <v>0</v>
      </c>
      <c r="L25" s="66">
        <v>0</v>
      </c>
      <c r="M25" s="65">
        <v>0</v>
      </c>
      <c r="N25" s="66">
        <v>0</v>
      </c>
      <c r="O25" s="65">
        <v>0</v>
      </c>
      <c r="P25" s="65">
        <v>0</v>
      </c>
      <c r="Q25" s="66">
        <v>0</v>
      </c>
      <c r="R25" s="66">
        <v>0</v>
      </c>
      <c r="S25" s="65">
        <v>0</v>
      </c>
      <c r="T25" s="69">
        <v>0</v>
      </c>
    </row>
    <row r="26" spans="1:20" ht="13.5" x14ac:dyDescent="0.2">
      <c r="A26" s="68">
        <v>21</v>
      </c>
      <c r="B26" s="64" t="s">
        <v>37</v>
      </c>
      <c r="C26" s="65">
        <v>0</v>
      </c>
      <c r="D26" s="65">
        <v>0</v>
      </c>
      <c r="E26" s="66">
        <v>0</v>
      </c>
      <c r="F26" s="66">
        <v>0</v>
      </c>
      <c r="G26" s="65">
        <v>0</v>
      </c>
      <c r="H26" s="66">
        <v>0</v>
      </c>
      <c r="I26" s="65">
        <v>0</v>
      </c>
      <c r="J26" s="65">
        <v>0</v>
      </c>
      <c r="K26" s="66">
        <v>0</v>
      </c>
      <c r="L26" s="66">
        <v>0</v>
      </c>
      <c r="M26" s="65">
        <v>0</v>
      </c>
      <c r="N26" s="66">
        <v>0</v>
      </c>
      <c r="O26" s="65">
        <v>0</v>
      </c>
      <c r="P26" s="65">
        <v>0</v>
      </c>
      <c r="Q26" s="66">
        <v>0</v>
      </c>
      <c r="R26" s="66">
        <v>0</v>
      </c>
      <c r="S26" s="65">
        <v>0</v>
      </c>
      <c r="T26" s="69">
        <v>0</v>
      </c>
    </row>
    <row r="27" spans="1:20" ht="13.5" x14ac:dyDescent="0.2">
      <c r="A27" s="68">
        <v>22</v>
      </c>
      <c r="B27" s="64" t="s">
        <v>38</v>
      </c>
      <c r="C27" s="65">
        <v>0</v>
      </c>
      <c r="D27" s="65">
        <v>0</v>
      </c>
      <c r="E27" s="66">
        <v>0</v>
      </c>
      <c r="F27" s="66">
        <v>0</v>
      </c>
      <c r="G27" s="65">
        <v>0</v>
      </c>
      <c r="H27" s="66">
        <v>0</v>
      </c>
      <c r="I27" s="65">
        <v>0</v>
      </c>
      <c r="J27" s="65">
        <v>0</v>
      </c>
      <c r="K27" s="66">
        <v>0</v>
      </c>
      <c r="L27" s="66">
        <v>0</v>
      </c>
      <c r="M27" s="65">
        <v>0</v>
      </c>
      <c r="N27" s="66">
        <v>0</v>
      </c>
      <c r="O27" s="65">
        <v>0</v>
      </c>
      <c r="P27" s="65">
        <v>0</v>
      </c>
      <c r="Q27" s="66">
        <v>0</v>
      </c>
      <c r="R27" s="66">
        <v>0</v>
      </c>
      <c r="S27" s="65">
        <v>0</v>
      </c>
      <c r="T27" s="69">
        <v>0</v>
      </c>
    </row>
    <row r="28" spans="1:20" ht="13.5" x14ac:dyDescent="0.2">
      <c r="A28" s="68">
        <v>23</v>
      </c>
      <c r="B28" s="64" t="s">
        <v>39</v>
      </c>
      <c r="C28" s="65">
        <v>0</v>
      </c>
      <c r="D28" s="65">
        <v>260</v>
      </c>
      <c r="E28" s="66">
        <v>1.46</v>
      </c>
      <c r="F28" s="66">
        <v>1.46</v>
      </c>
      <c r="G28" s="65">
        <v>260</v>
      </c>
      <c r="H28" s="66">
        <v>1.46</v>
      </c>
      <c r="I28" s="65">
        <v>0</v>
      </c>
      <c r="J28" s="65">
        <v>260</v>
      </c>
      <c r="K28" s="66">
        <v>1.46</v>
      </c>
      <c r="L28" s="66">
        <v>1.46</v>
      </c>
      <c r="M28" s="65">
        <v>260</v>
      </c>
      <c r="N28" s="66">
        <v>1.46</v>
      </c>
      <c r="O28" s="65">
        <v>0</v>
      </c>
      <c r="P28" s="65">
        <v>0</v>
      </c>
      <c r="Q28" s="66">
        <v>0</v>
      </c>
      <c r="R28" s="66">
        <v>0</v>
      </c>
      <c r="S28" s="65">
        <v>0</v>
      </c>
      <c r="T28" s="69">
        <v>0</v>
      </c>
    </row>
    <row r="29" spans="1:20" ht="13.5" x14ac:dyDescent="0.2">
      <c r="A29" s="68">
        <v>24</v>
      </c>
      <c r="B29" s="64" t="s">
        <v>40</v>
      </c>
      <c r="C29" s="65">
        <v>0</v>
      </c>
      <c r="D29" s="65">
        <v>120</v>
      </c>
      <c r="E29" s="66">
        <v>1.76</v>
      </c>
      <c r="F29" s="66">
        <v>1.23</v>
      </c>
      <c r="G29" s="65">
        <v>5218</v>
      </c>
      <c r="H29" s="66">
        <v>54.16</v>
      </c>
      <c r="I29" s="65">
        <v>0</v>
      </c>
      <c r="J29" s="65">
        <v>120</v>
      </c>
      <c r="K29" s="66">
        <v>1.76</v>
      </c>
      <c r="L29" s="66">
        <v>1.23</v>
      </c>
      <c r="M29" s="65">
        <v>5218</v>
      </c>
      <c r="N29" s="66">
        <v>54.16</v>
      </c>
      <c r="O29" s="65">
        <v>0</v>
      </c>
      <c r="P29" s="65">
        <v>96</v>
      </c>
      <c r="Q29" s="66">
        <v>0.76</v>
      </c>
      <c r="R29" s="66">
        <v>0.31</v>
      </c>
      <c r="S29" s="65">
        <v>1489</v>
      </c>
      <c r="T29" s="69">
        <v>3.2</v>
      </c>
    </row>
    <row r="30" spans="1:20" ht="13.5" x14ac:dyDescent="0.2">
      <c r="A30" s="68">
        <v>25</v>
      </c>
      <c r="B30" s="64" t="s">
        <v>41</v>
      </c>
      <c r="C30" s="65">
        <v>0</v>
      </c>
      <c r="D30" s="65">
        <v>1349</v>
      </c>
      <c r="E30" s="66">
        <v>25</v>
      </c>
      <c r="F30" s="66">
        <v>22.4</v>
      </c>
      <c r="G30" s="65">
        <v>6438</v>
      </c>
      <c r="H30" s="66">
        <v>88.85</v>
      </c>
      <c r="I30" s="65">
        <v>0</v>
      </c>
      <c r="J30" s="65">
        <v>0</v>
      </c>
      <c r="K30" s="66">
        <v>0</v>
      </c>
      <c r="L30" s="66">
        <v>0</v>
      </c>
      <c r="M30" s="65">
        <v>0</v>
      </c>
      <c r="N30" s="66">
        <v>0</v>
      </c>
      <c r="O30" s="65">
        <v>0</v>
      </c>
      <c r="P30" s="65">
        <v>24</v>
      </c>
      <c r="Q30" s="66">
        <v>0.09</v>
      </c>
      <c r="R30" s="66">
        <v>0.1</v>
      </c>
      <c r="S30" s="65">
        <v>111</v>
      </c>
      <c r="T30" s="69">
        <v>0.2</v>
      </c>
    </row>
    <row r="31" spans="1:20" ht="13.5" x14ac:dyDescent="0.2">
      <c r="A31" s="68">
        <v>26</v>
      </c>
      <c r="B31" s="64" t="s">
        <v>42</v>
      </c>
      <c r="C31" s="65">
        <v>0</v>
      </c>
      <c r="D31" s="65">
        <v>118</v>
      </c>
      <c r="E31" s="66">
        <v>1.48</v>
      </c>
      <c r="F31" s="66">
        <v>1.48</v>
      </c>
      <c r="G31" s="65">
        <v>615</v>
      </c>
      <c r="H31" s="66">
        <v>6.34</v>
      </c>
      <c r="I31" s="65">
        <v>0</v>
      </c>
      <c r="J31" s="65">
        <v>0</v>
      </c>
      <c r="K31" s="66">
        <v>0</v>
      </c>
      <c r="L31" s="66">
        <v>0</v>
      </c>
      <c r="M31" s="65">
        <v>0</v>
      </c>
      <c r="N31" s="66">
        <v>0</v>
      </c>
      <c r="O31" s="65">
        <v>0</v>
      </c>
      <c r="P31" s="65">
        <v>0</v>
      </c>
      <c r="Q31" s="66">
        <v>0</v>
      </c>
      <c r="R31" s="66">
        <v>0</v>
      </c>
      <c r="S31" s="65">
        <v>0</v>
      </c>
      <c r="T31" s="69">
        <v>0</v>
      </c>
    </row>
    <row r="32" spans="1:20" ht="13.5" x14ac:dyDescent="0.2">
      <c r="A32" s="68">
        <v>27</v>
      </c>
      <c r="B32" s="64" t="s">
        <v>43</v>
      </c>
      <c r="C32" s="65">
        <v>0</v>
      </c>
      <c r="D32" s="65">
        <v>510</v>
      </c>
      <c r="E32" s="66">
        <v>2.0099999999999998</v>
      </c>
      <c r="F32" s="66">
        <v>1.58</v>
      </c>
      <c r="G32" s="65">
        <v>1730</v>
      </c>
      <c r="H32" s="66">
        <v>17.2</v>
      </c>
      <c r="I32" s="65">
        <v>0</v>
      </c>
      <c r="J32" s="65">
        <v>0</v>
      </c>
      <c r="K32" s="66">
        <v>0</v>
      </c>
      <c r="L32" s="66">
        <v>0</v>
      </c>
      <c r="M32" s="65">
        <v>0</v>
      </c>
      <c r="N32" s="66">
        <v>0</v>
      </c>
      <c r="O32" s="65">
        <v>0</v>
      </c>
      <c r="P32" s="65">
        <v>110</v>
      </c>
      <c r="Q32" s="66">
        <v>0.55000000000000004</v>
      </c>
      <c r="R32" s="66">
        <v>0</v>
      </c>
      <c r="S32" s="65">
        <v>412</v>
      </c>
      <c r="T32" s="69">
        <v>2.06</v>
      </c>
    </row>
    <row r="33" spans="1:225" s="16" customFormat="1" ht="13.5" x14ac:dyDescent="0.2">
      <c r="A33" s="37"/>
      <c r="B33" s="11" t="s">
        <v>44</v>
      </c>
      <c r="C33" s="12">
        <f t="shared" ref="C33:T33" si="0">SUM(C6:C32)</f>
        <v>0</v>
      </c>
      <c r="D33" s="12">
        <f t="shared" si="0"/>
        <v>33391</v>
      </c>
      <c r="E33" s="13">
        <f t="shared" si="0"/>
        <v>557.52120000000014</v>
      </c>
      <c r="F33" s="13">
        <f t="shared" si="0"/>
        <v>503.32620000000003</v>
      </c>
      <c r="G33" s="12">
        <f t="shared" si="0"/>
        <v>225879</v>
      </c>
      <c r="H33" s="13">
        <f t="shared" si="0"/>
        <v>2699.18</v>
      </c>
      <c r="I33" s="12">
        <f t="shared" si="0"/>
        <v>0</v>
      </c>
      <c r="J33" s="12">
        <f t="shared" si="0"/>
        <v>2518</v>
      </c>
      <c r="K33" s="13">
        <f t="shared" si="0"/>
        <v>39.951000000000001</v>
      </c>
      <c r="L33" s="13">
        <f t="shared" si="0"/>
        <v>39.030999999999999</v>
      </c>
      <c r="M33" s="12">
        <f t="shared" si="0"/>
        <v>12769</v>
      </c>
      <c r="N33" s="13">
        <f t="shared" si="0"/>
        <v>140.38999999999999</v>
      </c>
      <c r="O33" s="12">
        <f t="shared" si="0"/>
        <v>0</v>
      </c>
      <c r="P33" s="12">
        <f t="shared" si="0"/>
        <v>1239</v>
      </c>
      <c r="Q33" s="13">
        <f t="shared" si="0"/>
        <v>26.860000000000003</v>
      </c>
      <c r="R33" s="13">
        <f t="shared" si="0"/>
        <v>24.020000000000003</v>
      </c>
      <c r="S33" s="12">
        <f t="shared" si="0"/>
        <v>8410</v>
      </c>
      <c r="T33" s="38">
        <f t="shared" si="0"/>
        <v>28.229999999999997</v>
      </c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</row>
    <row r="34" spans="1:225" ht="13.5" x14ac:dyDescent="0.2">
      <c r="A34" s="68">
        <v>28</v>
      </c>
      <c r="B34" s="64" t="s">
        <v>45</v>
      </c>
      <c r="C34" s="65">
        <v>0</v>
      </c>
      <c r="D34" s="65">
        <v>729</v>
      </c>
      <c r="E34" s="66">
        <v>38.29</v>
      </c>
      <c r="F34" s="66">
        <v>33.049999999999997</v>
      </c>
      <c r="G34" s="65">
        <v>1712</v>
      </c>
      <c r="H34" s="66">
        <v>115.54</v>
      </c>
      <c r="I34" s="65">
        <v>0</v>
      </c>
      <c r="J34" s="65">
        <v>0</v>
      </c>
      <c r="K34" s="66">
        <v>0</v>
      </c>
      <c r="L34" s="66">
        <v>0</v>
      </c>
      <c r="M34" s="65">
        <v>0</v>
      </c>
      <c r="N34" s="66">
        <v>0</v>
      </c>
      <c r="O34" s="65">
        <v>0</v>
      </c>
      <c r="P34" s="65">
        <v>0</v>
      </c>
      <c r="Q34" s="66">
        <v>0</v>
      </c>
      <c r="R34" s="66">
        <v>0</v>
      </c>
      <c r="S34" s="65">
        <v>0</v>
      </c>
      <c r="T34" s="69">
        <v>0</v>
      </c>
    </row>
    <row r="35" spans="1:225" ht="13.5" x14ac:dyDescent="0.2">
      <c r="A35" s="68">
        <v>29</v>
      </c>
      <c r="B35" s="64" t="s">
        <v>46</v>
      </c>
      <c r="C35" s="65">
        <v>0</v>
      </c>
      <c r="D35" s="65">
        <v>0</v>
      </c>
      <c r="E35" s="66">
        <v>0</v>
      </c>
      <c r="F35" s="66">
        <v>0</v>
      </c>
      <c r="G35" s="65">
        <v>0</v>
      </c>
      <c r="H35" s="66">
        <v>0</v>
      </c>
      <c r="I35" s="65">
        <v>0</v>
      </c>
      <c r="J35" s="65">
        <v>0</v>
      </c>
      <c r="K35" s="66">
        <v>0</v>
      </c>
      <c r="L35" s="66">
        <v>0</v>
      </c>
      <c r="M35" s="65">
        <v>0</v>
      </c>
      <c r="N35" s="66">
        <v>0</v>
      </c>
      <c r="O35" s="65">
        <v>0</v>
      </c>
      <c r="P35" s="65">
        <v>0</v>
      </c>
      <c r="Q35" s="66">
        <v>0</v>
      </c>
      <c r="R35" s="66">
        <v>0</v>
      </c>
      <c r="S35" s="65">
        <v>0</v>
      </c>
      <c r="T35" s="69">
        <v>0</v>
      </c>
    </row>
    <row r="36" spans="1:225" ht="13.5" x14ac:dyDescent="0.2">
      <c r="A36" s="68">
        <v>30</v>
      </c>
      <c r="B36" s="64" t="s">
        <v>47</v>
      </c>
      <c r="C36" s="65">
        <v>0</v>
      </c>
      <c r="D36" s="65">
        <v>0</v>
      </c>
      <c r="E36" s="66">
        <v>0</v>
      </c>
      <c r="F36" s="66">
        <v>0</v>
      </c>
      <c r="G36" s="65">
        <v>0</v>
      </c>
      <c r="H36" s="66">
        <v>0</v>
      </c>
      <c r="I36" s="65">
        <v>0</v>
      </c>
      <c r="J36" s="65">
        <v>0</v>
      </c>
      <c r="K36" s="66">
        <v>0</v>
      </c>
      <c r="L36" s="66">
        <v>0</v>
      </c>
      <c r="M36" s="65">
        <v>0</v>
      </c>
      <c r="N36" s="66">
        <v>0</v>
      </c>
      <c r="O36" s="65">
        <v>0</v>
      </c>
      <c r="P36" s="65">
        <v>0</v>
      </c>
      <c r="Q36" s="66">
        <v>0</v>
      </c>
      <c r="R36" s="66">
        <v>0</v>
      </c>
      <c r="S36" s="65">
        <v>0</v>
      </c>
      <c r="T36" s="69">
        <v>0</v>
      </c>
    </row>
    <row r="37" spans="1:225" ht="13.5" x14ac:dyDescent="0.2">
      <c r="A37" s="68">
        <v>31</v>
      </c>
      <c r="B37" s="64" t="s">
        <v>48</v>
      </c>
      <c r="C37" s="65">
        <v>110</v>
      </c>
      <c r="D37" s="65">
        <v>279</v>
      </c>
      <c r="E37" s="66">
        <v>35.590000000000003</v>
      </c>
      <c r="F37" s="66">
        <v>0</v>
      </c>
      <c r="G37" s="65">
        <v>268</v>
      </c>
      <c r="H37" s="66">
        <v>30.36</v>
      </c>
      <c r="I37" s="65">
        <v>0</v>
      </c>
      <c r="J37" s="65">
        <v>0</v>
      </c>
      <c r="K37" s="66">
        <v>0</v>
      </c>
      <c r="L37" s="66">
        <v>0</v>
      </c>
      <c r="M37" s="65">
        <v>0</v>
      </c>
      <c r="N37" s="66">
        <v>0</v>
      </c>
      <c r="O37" s="65">
        <v>0</v>
      </c>
      <c r="P37" s="65">
        <v>0</v>
      </c>
      <c r="Q37" s="66">
        <v>0</v>
      </c>
      <c r="R37" s="66">
        <v>0</v>
      </c>
      <c r="S37" s="65">
        <v>0</v>
      </c>
      <c r="T37" s="69">
        <v>0</v>
      </c>
    </row>
    <row r="38" spans="1:225" ht="13.5" x14ac:dyDescent="0.2">
      <c r="A38" s="68">
        <v>32</v>
      </c>
      <c r="B38" s="64" t="s">
        <v>49</v>
      </c>
      <c r="C38" s="65">
        <v>0</v>
      </c>
      <c r="D38" s="65">
        <v>2</v>
      </c>
      <c r="E38" s="66">
        <v>0.44</v>
      </c>
      <c r="F38" s="66">
        <v>0</v>
      </c>
      <c r="G38" s="65">
        <v>19</v>
      </c>
      <c r="H38" s="66">
        <v>1.3</v>
      </c>
      <c r="I38" s="65">
        <v>0</v>
      </c>
      <c r="J38" s="65">
        <v>8</v>
      </c>
      <c r="K38" s="66">
        <v>0.05</v>
      </c>
      <c r="L38" s="66">
        <v>0.05</v>
      </c>
      <c r="M38" s="65">
        <v>8</v>
      </c>
      <c r="N38" s="66">
        <v>0.05</v>
      </c>
      <c r="O38" s="65">
        <v>0</v>
      </c>
      <c r="P38" s="65">
        <v>0</v>
      </c>
      <c r="Q38" s="66">
        <v>0</v>
      </c>
      <c r="R38" s="66">
        <v>0</v>
      </c>
      <c r="S38" s="65">
        <v>0</v>
      </c>
      <c r="T38" s="69">
        <v>0</v>
      </c>
    </row>
    <row r="39" spans="1:225" ht="13.5" x14ac:dyDescent="0.2">
      <c r="A39" s="68">
        <v>33</v>
      </c>
      <c r="B39" s="64" t="s">
        <v>50</v>
      </c>
      <c r="C39" s="65">
        <v>0</v>
      </c>
      <c r="D39" s="65">
        <v>15444</v>
      </c>
      <c r="E39" s="66">
        <v>216</v>
      </c>
      <c r="F39" s="66">
        <v>216</v>
      </c>
      <c r="G39" s="65">
        <v>24090</v>
      </c>
      <c r="H39" s="66">
        <v>404.29</v>
      </c>
      <c r="I39" s="65">
        <v>0</v>
      </c>
      <c r="J39" s="65">
        <v>0</v>
      </c>
      <c r="K39" s="66">
        <v>0</v>
      </c>
      <c r="L39" s="66">
        <v>0</v>
      </c>
      <c r="M39" s="65">
        <v>0</v>
      </c>
      <c r="N39" s="66">
        <v>0</v>
      </c>
      <c r="O39" s="65">
        <v>0</v>
      </c>
      <c r="P39" s="65">
        <v>0</v>
      </c>
      <c r="Q39" s="66">
        <v>0</v>
      </c>
      <c r="R39" s="66">
        <v>0</v>
      </c>
      <c r="S39" s="65">
        <v>0</v>
      </c>
      <c r="T39" s="69">
        <v>0</v>
      </c>
    </row>
    <row r="40" spans="1:225" ht="13.5" x14ac:dyDescent="0.2">
      <c r="A40" s="68">
        <v>34</v>
      </c>
      <c r="B40" s="64" t="s">
        <v>51</v>
      </c>
      <c r="C40" s="65">
        <v>0</v>
      </c>
      <c r="D40" s="65">
        <v>0</v>
      </c>
      <c r="E40" s="66">
        <v>0</v>
      </c>
      <c r="F40" s="66">
        <v>0</v>
      </c>
      <c r="G40" s="65">
        <v>0</v>
      </c>
      <c r="H40" s="66">
        <v>0</v>
      </c>
      <c r="I40" s="65">
        <v>0</v>
      </c>
      <c r="J40" s="65">
        <v>0</v>
      </c>
      <c r="K40" s="66">
        <v>0</v>
      </c>
      <c r="L40" s="66">
        <v>0</v>
      </c>
      <c r="M40" s="65">
        <v>0</v>
      </c>
      <c r="N40" s="66">
        <v>0</v>
      </c>
      <c r="O40" s="65">
        <v>0</v>
      </c>
      <c r="P40" s="65">
        <v>0</v>
      </c>
      <c r="Q40" s="66">
        <v>0</v>
      </c>
      <c r="R40" s="66">
        <v>0</v>
      </c>
      <c r="S40" s="65">
        <v>0</v>
      </c>
      <c r="T40" s="69">
        <v>0</v>
      </c>
    </row>
    <row r="41" spans="1:225" ht="13.5" x14ac:dyDescent="0.2">
      <c r="A41" s="68">
        <v>35</v>
      </c>
      <c r="B41" s="64" t="s">
        <v>52</v>
      </c>
      <c r="C41" s="65">
        <v>0</v>
      </c>
      <c r="D41" s="65">
        <v>2540</v>
      </c>
      <c r="E41" s="66">
        <v>19.96</v>
      </c>
      <c r="F41" s="66">
        <v>19.96</v>
      </c>
      <c r="G41" s="65">
        <v>2509</v>
      </c>
      <c r="H41" s="66">
        <v>19.71</v>
      </c>
      <c r="I41" s="65">
        <v>0</v>
      </c>
      <c r="J41" s="65">
        <v>0</v>
      </c>
      <c r="K41" s="66">
        <v>0</v>
      </c>
      <c r="L41" s="66">
        <v>0</v>
      </c>
      <c r="M41" s="65">
        <v>0</v>
      </c>
      <c r="N41" s="66">
        <v>0</v>
      </c>
      <c r="O41" s="65">
        <v>0</v>
      </c>
      <c r="P41" s="65">
        <v>0</v>
      </c>
      <c r="Q41" s="66">
        <v>0</v>
      </c>
      <c r="R41" s="66">
        <v>0</v>
      </c>
      <c r="S41" s="65">
        <v>0</v>
      </c>
      <c r="T41" s="69">
        <v>0</v>
      </c>
    </row>
    <row r="42" spans="1:225" ht="13.5" x14ac:dyDescent="0.2">
      <c r="A42" s="68">
        <v>36</v>
      </c>
      <c r="B42" s="64" t="s">
        <v>53</v>
      </c>
      <c r="C42" s="65">
        <v>0</v>
      </c>
      <c r="D42" s="65">
        <v>0</v>
      </c>
      <c r="E42" s="66">
        <v>0</v>
      </c>
      <c r="F42" s="66">
        <v>0</v>
      </c>
      <c r="G42" s="65">
        <v>0</v>
      </c>
      <c r="H42" s="66">
        <v>0</v>
      </c>
      <c r="I42" s="65">
        <v>0</v>
      </c>
      <c r="J42" s="65">
        <v>0</v>
      </c>
      <c r="K42" s="66">
        <v>0</v>
      </c>
      <c r="L42" s="66">
        <v>0</v>
      </c>
      <c r="M42" s="65">
        <v>0</v>
      </c>
      <c r="N42" s="66">
        <v>0</v>
      </c>
      <c r="O42" s="65">
        <v>0</v>
      </c>
      <c r="P42" s="65">
        <v>0</v>
      </c>
      <c r="Q42" s="66">
        <v>0</v>
      </c>
      <c r="R42" s="66">
        <v>0</v>
      </c>
      <c r="S42" s="65">
        <v>0</v>
      </c>
      <c r="T42" s="69">
        <v>0</v>
      </c>
    </row>
    <row r="43" spans="1:225" ht="13.5" x14ac:dyDescent="0.2">
      <c r="A43" s="68">
        <v>37</v>
      </c>
      <c r="B43" s="64" t="s">
        <v>54</v>
      </c>
      <c r="C43" s="65">
        <v>0</v>
      </c>
      <c r="D43" s="65">
        <v>0</v>
      </c>
      <c r="E43" s="66">
        <v>0</v>
      </c>
      <c r="F43" s="66">
        <v>0</v>
      </c>
      <c r="G43" s="65">
        <v>0</v>
      </c>
      <c r="H43" s="66">
        <v>0</v>
      </c>
      <c r="I43" s="65">
        <v>0</v>
      </c>
      <c r="J43" s="65">
        <v>0</v>
      </c>
      <c r="K43" s="66">
        <v>0</v>
      </c>
      <c r="L43" s="66">
        <v>0</v>
      </c>
      <c r="M43" s="65">
        <v>0</v>
      </c>
      <c r="N43" s="66">
        <v>0</v>
      </c>
      <c r="O43" s="65">
        <v>0</v>
      </c>
      <c r="P43" s="65">
        <v>0</v>
      </c>
      <c r="Q43" s="66">
        <v>0</v>
      </c>
      <c r="R43" s="66">
        <v>0</v>
      </c>
      <c r="S43" s="65">
        <v>0</v>
      </c>
      <c r="T43" s="69">
        <v>0</v>
      </c>
    </row>
    <row r="44" spans="1:225" ht="13.5" x14ac:dyDescent="0.2">
      <c r="A44" s="68">
        <v>38</v>
      </c>
      <c r="B44" s="64" t="s">
        <v>55</v>
      </c>
      <c r="C44" s="65">
        <v>0</v>
      </c>
      <c r="D44" s="65">
        <v>150</v>
      </c>
      <c r="E44" s="66">
        <v>1.9</v>
      </c>
      <c r="F44" s="66">
        <v>1.7</v>
      </c>
      <c r="G44" s="65">
        <v>150</v>
      </c>
      <c r="H44" s="66">
        <v>1.9</v>
      </c>
      <c r="I44" s="65">
        <v>0</v>
      </c>
      <c r="J44" s="65">
        <v>0</v>
      </c>
      <c r="K44" s="66">
        <v>0</v>
      </c>
      <c r="L44" s="66">
        <v>0</v>
      </c>
      <c r="M44" s="65">
        <v>0</v>
      </c>
      <c r="N44" s="66">
        <v>0</v>
      </c>
      <c r="O44" s="65">
        <v>0</v>
      </c>
      <c r="P44" s="65">
        <v>0</v>
      </c>
      <c r="Q44" s="66">
        <v>0</v>
      </c>
      <c r="R44" s="66">
        <v>0</v>
      </c>
      <c r="S44" s="65">
        <v>0</v>
      </c>
      <c r="T44" s="69">
        <v>0</v>
      </c>
    </row>
    <row r="45" spans="1:225" ht="13.5" x14ac:dyDescent="0.2">
      <c r="A45" s="68">
        <v>39</v>
      </c>
      <c r="B45" s="64" t="s">
        <v>56</v>
      </c>
      <c r="C45" s="65">
        <v>0</v>
      </c>
      <c r="D45" s="65">
        <v>0</v>
      </c>
      <c r="E45" s="66">
        <v>0</v>
      </c>
      <c r="F45" s="66">
        <v>0</v>
      </c>
      <c r="G45" s="65">
        <v>0</v>
      </c>
      <c r="H45" s="66">
        <v>0</v>
      </c>
      <c r="I45" s="65">
        <v>0</v>
      </c>
      <c r="J45" s="65">
        <v>0</v>
      </c>
      <c r="K45" s="66">
        <v>0</v>
      </c>
      <c r="L45" s="66">
        <v>0</v>
      </c>
      <c r="M45" s="65">
        <v>0</v>
      </c>
      <c r="N45" s="66">
        <v>0</v>
      </c>
      <c r="O45" s="65">
        <v>0</v>
      </c>
      <c r="P45" s="65">
        <v>0</v>
      </c>
      <c r="Q45" s="66">
        <v>0</v>
      </c>
      <c r="R45" s="66">
        <v>0</v>
      </c>
      <c r="S45" s="65">
        <v>0</v>
      </c>
      <c r="T45" s="69">
        <v>0</v>
      </c>
    </row>
    <row r="46" spans="1:225" ht="13.5" x14ac:dyDescent="0.2">
      <c r="A46" s="68">
        <v>40</v>
      </c>
      <c r="B46" s="64" t="s">
        <v>57</v>
      </c>
      <c r="C46" s="65">
        <v>0</v>
      </c>
      <c r="D46" s="65">
        <v>0</v>
      </c>
      <c r="E46" s="66">
        <v>0</v>
      </c>
      <c r="F46" s="66">
        <v>0</v>
      </c>
      <c r="G46" s="65">
        <v>0</v>
      </c>
      <c r="H46" s="66">
        <v>0</v>
      </c>
      <c r="I46" s="65">
        <v>0</v>
      </c>
      <c r="J46" s="65">
        <v>0</v>
      </c>
      <c r="K46" s="66">
        <v>0</v>
      </c>
      <c r="L46" s="66">
        <v>0</v>
      </c>
      <c r="M46" s="65">
        <v>0</v>
      </c>
      <c r="N46" s="66">
        <v>0</v>
      </c>
      <c r="O46" s="65">
        <v>0</v>
      </c>
      <c r="P46" s="65">
        <v>0</v>
      </c>
      <c r="Q46" s="66">
        <v>0</v>
      </c>
      <c r="R46" s="66">
        <v>0</v>
      </c>
      <c r="S46" s="65">
        <v>0</v>
      </c>
      <c r="T46" s="69">
        <v>0</v>
      </c>
    </row>
    <row r="47" spans="1:225" ht="13.5" x14ac:dyDescent="0.2">
      <c r="A47" s="68">
        <v>41</v>
      </c>
      <c r="B47" s="64" t="s">
        <v>58</v>
      </c>
      <c r="C47" s="65">
        <v>0</v>
      </c>
      <c r="D47" s="65">
        <v>0</v>
      </c>
      <c r="E47" s="66">
        <v>0</v>
      </c>
      <c r="F47" s="66">
        <v>0</v>
      </c>
      <c r="G47" s="65">
        <v>0</v>
      </c>
      <c r="H47" s="66">
        <v>0</v>
      </c>
      <c r="I47" s="65">
        <v>0</v>
      </c>
      <c r="J47" s="65">
        <v>0</v>
      </c>
      <c r="K47" s="66">
        <v>0</v>
      </c>
      <c r="L47" s="66">
        <v>0</v>
      </c>
      <c r="M47" s="65">
        <v>0</v>
      </c>
      <c r="N47" s="66">
        <v>0</v>
      </c>
      <c r="O47" s="65">
        <v>0</v>
      </c>
      <c r="P47" s="65">
        <v>0</v>
      </c>
      <c r="Q47" s="66">
        <v>0</v>
      </c>
      <c r="R47" s="66">
        <v>0</v>
      </c>
      <c r="S47" s="65">
        <v>0</v>
      </c>
      <c r="T47" s="69">
        <v>0</v>
      </c>
    </row>
    <row r="48" spans="1:225" ht="13.5" x14ac:dyDescent="0.2">
      <c r="A48" s="68">
        <v>42</v>
      </c>
      <c r="B48" s="64" t="s">
        <v>59</v>
      </c>
      <c r="C48" s="65">
        <v>0</v>
      </c>
      <c r="D48" s="65">
        <v>0</v>
      </c>
      <c r="E48" s="66">
        <v>0</v>
      </c>
      <c r="F48" s="66">
        <v>0</v>
      </c>
      <c r="G48" s="65">
        <v>0</v>
      </c>
      <c r="H48" s="66">
        <v>0</v>
      </c>
      <c r="I48" s="65">
        <v>0</v>
      </c>
      <c r="J48" s="65">
        <v>0</v>
      </c>
      <c r="K48" s="66">
        <v>0</v>
      </c>
      <c r="L48" s="66">
        <v>0</v>
      </c>
      <c r="M48" s="65">
        <v>0</v>
      </c>
      <c r="N48" s="66">
        <v>0</v>
      </c>
      <c r="O48" s="65">
        <v>0</v>
      </c>
      <c r="P48" s="65">
        <v>0</v>
      </c>
      <c r="Q48" s="66">
        <v>0</v>
      </c>
      <c r="R48" s="66">
        <v>0</v>
      </c>
      <c r="S48" s="65">
        <v>0</v>
      </c>
      <c r="T48" s="69">
        <v>0</v>
      </c>
    </row>
    <row r="49" spans="1:225" ht="13.5" x14ac:dyDescent="0.2">
      <c r="A49" s="68">
        <v>43</v>
      </c>
      <c r="B49" s="64" t="s">
        <v>60</v>
      </c>
      <c r="C49" s="65">
        <v>0</v>
      </c>
      <c r="D49" s="65">
        <v>0</v>
      </c>
      <c r="E49" s="66">
        <v>0</v>
      </c>
      <c r="F49" s="66">
        <v>0</v>
      </c>
      <c r="G49" s="65">
        <v>0</v>
      </c>
      <c r="H49" s="66">
        <v>0</v>
      </c>
      <c r="I49" s="65">
        <v>0</v>
      </c>
      <c r="J49" s="65">
        <v>0</v>
      </c>
      <c r="K49" s="66">
        <v>0</v>
      </c>
      <c r="L49" s="66">
        <v>0</v>
      </c>
      <c r="M49" s="65">
        <v>0</v>
      </c>
      <c r="N49" s="66">
        <v>0</v>
      </c>
      <c r="O49" s="65">
        <v>0</v>
      </c>
      <c r="P49" s="65">
        <v>0</v>
      </c>
      <c r="Q49" s="66">
        <v>0</v>
      </c>
      <c r="R49" s="66">
        <v>0</v>
      </c>
      <c r="S49" s="65">
        <v>0</v>
      </c>
      <c r="T49" s="69">
        <v>0</v>
      </c>
    </row>
    <row r="50" spans="1:225" ht="13.5" x14ac:dyDescent="0.2">
      <c r="A50" s="68">
        <v>44</v>
      </c>
      <c r="B50" s="64" t="s">
        <v>61</v>
      </c>
      <c r="C50" s="65">
        <v>0</v>
      </c>
      <c r="D50" s="65">
        <v>24</v>
      </c>
      <c r="E50" s="66">
        <v>0</v>
      </c>
      <c r="F50" s="66">
        <v>35.1</v>
      </c>
      <c r="G50" s="65">
        <v>24</v>
      </c>
      <c r="H50" s="66">
        <v>18.86</v>
      </c>
      <c r="I50" s="65">
        <v>0</v>
      </c>
      <c r="J50" s="65">
        <v>0</v>
      </c>
      <c r="K50" s="66">
        <v>0</v>
      </c>
      <c r="L50" s="66">
        <v>0</v>
      </c>
      <c r="M50" s="65">
        <v>0</v>
      </c>
      <c r="N50" s="66">
        <v>0</v>
      </c>
      <c r="O50" s="65">
        <v>0</v>
      </c>
      <c r="P50" s="65">
        <v>1163</v>
      </c>
      <c r="Q50" s="66">
        <v>0</v>
      </c>
      <c r="R50" s="66">
        <v>1916</v>
      </c>
      <c r="S50" s="65">
        <v>1163</v>
      </c>
      <c r="T50" s="69">
        <v>1291</v>
      </c>
    </row>
    <row r="51" spans="1:225" s="16" customFormat="1" ht="13.5" x14ac:dyDescent="0.2">
      <c r="A51" s="39"/>
      <c r="B51" s="11" t="s">
        <v>62</v>
      </c>
      <c r="C51" s="12">
        <f t="shared" ref="C51:T51" si="1">SUM(C34:C50)</f>
        <v>110</v>
      </c>
      <c r="D51" s="12">
        <f t="shared" si="1"/>
        <v>19168</v>
      </c>
      <c r="E51" s="13">
        <f t="shared" si="1"/>
        <v>312.17999999999995</v>
      </c>
      <c r="F51" s="13">
        <f t="shared" si="1"/>
        <v>305.81</v>
      </c>
      <c r="G51" s="12">
        <f t="shared" si="1"/>
        <v>28772</v>
      </c>
      <c r="H51" s="13">
        <f t="shared" si="1"/>
        <v>591.96</v>
      </c>
      <c r="I51" s="12">
        <f t="shared" si="1"/>
        <v>0</v>
      </c>
      <c r="J51" s="12">
        <f t="shared" si="1"/>
        <v>8</v>
      </c>
      <c r="K51" s="13">
        <f t="shared" si="1"/>
        <v>0.05</v>
      </c>
      <c r="L51" s="13">
        <f t="shared" si="1"/>
        <v>0.05</v>
      </c>
      <c r="M51" s="12">
        <f t="shared" si="1"/>
        <v>8</v>
      </c>
      <c r="N51" s="13">
        <f t="shared" si="1"/>
        <v>0.05</v>
      </c>
      <c r="O51" s="12">
        <f t="shared" si="1"/>
        <v>0</v>
      </c>
      <c r="P51" s="12">
        <f t="shared" si="1"/>
        <v>1163</v>
      </c>
      <c r="Q51" s="13">
        <f t="shared" si="1"/>
        <v>0</v>
      </c>
      <c r="R51" s="13">
        <f t="shared" si="1"/>
        <v>1916</v>
      </c>
      <c r="S51" s="12">
        <f t="shared" si="1"/>
        <v>1163</v>
      </c>
      <c r="T51" s="38">
        <f t="shared" si="1"/>
        <v>1291</v>
      </c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</row>
    <row r="52" spans="1:225" ht="13.5" x14ac:dyDescent="0.2">
      <c r="A52" s="70">
        <v>45</v>
      </c>
      <c r="B52" s="64" t="s">
        <v>63</v>
      </c>
      <c r="C52" s="65">
        <v>0</v>
      </c>
      <c r="D52" s="65">
        <v>77327</v>
      </c>
      <c r="E52" s="66">
        <v>1804.59</v>
      </c>
      <c r="F52" s="66">
        <v>1453.7</v>
      </c>
      <c r="G52" s="65">
        <v>2144657</v>
      </c>
      <c r="H52" s="66">
        <v>3365.45</v>
      </c>
      <c r="I52" s="65">
        <v>0</v>
      </c>
      <c r="J52" s="65">
        <v>0</v>
      </c>
      <c r="K52" s="66">
        <v>0</v>
      </c>
      <c r="L52" s="66">
        <v>0</v>
      </c>
      <c r="M52" s="65">
        <v>7</v>
      </c>
      <c r="N52" s="66">
        <v>0</v>
      </c>
      <c r="O52" s="65">
        <v>0</v>
      </c>
      <c r="P52" s="65">
        <v>35</v>
      </c>
      <c r="Q52" s="66">
        <v>0.18</v>
      </c>
      <c r="R52" s="66">
        <v>0.18</v>
      </c>
      <c r="S52" s="65">
        <v>184</v>
      </c>
      <c r="T52" s="69">
        <v>0.56999999999999995</v>
      </c>
    </row>
    <row r="53" spans="1:225" ht="13.5" x14ac:dyDescent="0.2">
      <c r="A53" s="70">
        <v>46</v>
      </c>
      <c r="B53" s="64" t="s">
        <v>64</v>
      </c>
      <c r="C53" s="65">
        <v>0</v>
      </c>
      <c r="D53" s="65">
        <v>0</v>
      </c>
      <c r="E53" s="66">
        <v>0</v>
      </c>
      <c r="F53" s="66">
        <v>0</v>
      </c>
      <c r="G53" s="65">
        <v>0</v>
      </c>
      <c r="H53" s="66">
        <v>0</v>
      </c>
      <c r="I53" s="65">
        <v>0</v>
      </c>
      <c r="J53" s="65">
        <v>0</v>
      </c>
      <c r="K53" s="66">
        <v>0</v>
      </c>
      <c r="L53" s="66">
        <v>0</v>
      </c>
      <c r="M53" s="65">
        <v>0</v>
      </c>
      <c r="N53" s="66">
        <v>0</v>
      </c>
      <c r="O53" s="65">
        <v>0</v>
      </c>
      <c r="P53" s="65">
        <v>0</v>
      </c>
      <c r="Q53" s="66">
        <v>0</v>
      </c>
      <c r="R53" s="66">
        <v>0</v>
      </c>
      <c r="S53" s="65">
        <v>0</v>
      </c>
      <c r="T53" s="69">
        <v>0</v>
      </c>
    </row>
    <row r="54" spans="1:225" ht="13.5" x14ac:dyDescent="0.2">
      <c r="A54" s="70">
        <v>47</v>
      </c>
      <c r="B54" s="64" t="s">
        <v>65</v>
      </c>
      <c r="C54" s="65">
        <v>0</v>
      </c>
      <c r="D54" s="65">
        <v>0</v>
      </c>
      <c r="E54" s="66">
        <v>0</v>
      </c>
      <c r="F54" s="66">
        <v>0</v>
      </c>
      <c r="G54" s="65">
        <v>0</v>
      </c>
      <c r="H54" s="66">
        <v>0</v>
      </c>
      <c r="I54" s="65">
        <v>0</v>
      </c>
      <c r="J54" s="65">
        <v>0</v>
      </c>
      <c r="K54" s="66">
        <v>0</v>
      </c>
      <c r="L54" s="66">
        <v>0</v>
      </c>
      <c r="M54" s="65">
        <v>0</v>
      </c>
      <c r="N54" s="66">
        <v>0</v>
      </c>
      <c r="O54" s="65">
        <v>0</v>
      </c>
      <c r="P54" s="65">
        <v>0</v>
      </c>
      <c r="Q54" s="66">
        <v>0</v>
      </c>
      <c r="R54" s="66">
        <v>0</v>
      </c>
      <c r="S54" s="65">
        <v>0</v>
      </c>
      <c r="T54" s="69">
        <v>0</v>
      </c>
    </row>
    <row r="55" spans="1:225" ht="13.5" x14ac:dyDescent="0.2">
      <c r="A55" s="70">
        <v>48</v>
      </c>
      <c r="B55" s="64" t="s">
        <v>66</v>
      </c>
      <c r="C55" s="65">
        <v>0</v>
      </c>
      <c r="D55" s="65">
        <v>0</v>
      </c>
      <c r="E55" s="66">
        <v>0</v>
      </c>
      <c r="F55" s="66">
        <v>0</v>
      </c>
      <c r="G55" s="65">
        <v>0</v>
      </c>
      <c r="H55" s="66">
        <v>0</v>
      </c>
      <c r="I55" s="65">
        <v>0</v>
      </c>
      <c r="J55" s="65">
        <v>0</v>
      </c>
      <c r="K55" s="66">
        <v>0</v>
      </c>
      <c r="L55" s="66">
        <v>0</v>
      </c>
      <c r="M55" s="65">
        <v>0</v>
      </c>
      <c r="N55" s="66">
        <v>0</v>
      </c>
      <c r="O55" s="65">
        <v>0</v>
      </c>
      <c r="P55" s="65">
        <v>0</v>
      </c>
      <c r="Q55" s="66">
        <v>0</v>
      </c>
      <c r="R55" s="66">
        <v>0</v>
      </c>
      <c r="S55" s="65">
        <v>0</v>
      </c>
      <c r="T55" s="69">
        <v>0</v>
      </c>
    </row>
    <row r="56" spans="1:225" ht="13.5" x14ac:dyDescent="0.2">
      <c r="A56" s="70">
        <v>49</v>
      </c>
      <c r="B56" s="64" t="s">
        <v>67</v>
      </c>
      <c r="C56" s="65">
        <v>0</v>
      </c>
      <c r="D56" s="65">
        <v>0</v>
      </c>
      <c r="E56" s="66">
        <v>0</v>
      </c>
      <c r="F56" s="66">
        <v>0</v>
      </c>
      <c r="G56" s="65">
        <v>0</v>
      </c>
      <c r="H56" s="66">
        <v>0</v>
      </c>
      <c r="I56" s="65">
        <v>0</v>
      </c>
      <c r="J56" s="65">
        <v>0</v>
      </c>
      <c r="K56" s="66">
        <v>0</v>
      </c>
      <c r="L56" s="66">
        <v>0</v>
      </c>
      <c r="M56" s="65">
        <v>0</v>
      </c>
      <c r="N56" s="66">
        <v>0</v>
      </c>
      <c r="O56" s="65">
        <v>0</v>
      </c>
      <c r="P56" s="65">
        <v>0</v>
      </c>
      <c r="Q56" s="66">
        <v>0</v>
      </c>
      <c r="R56" s="66">
        <v>0</v>
      </c>
      <c r="S56" s="65">
        <v>0</v>
      </c>
      <c r="T56" s="69">
        <v>0</v>
      </c>
    </row>
    <row r="57" spans="1:225" ht="13.5" x14ac:dyDescent="0.2">
      <c r="A57" s="70">
        <v>50</v>
      </c>
      <c r="B57" s="64" t="s">
        <v>68</v>
      </c>
      <c r="C57" s="65">
        <v>0</v>
      </c>
      <c r="D57" s="65">
        <v>0</v>
      </c>
      <c r="E57" s="66">
        <v>0</v>
      </c>
      <c r="F57" s="66">
        <v>0</v>
      </c>
      <c r="G57" s="65">
        <v>0</v>
      </c>
      <c r="H57" s="66">
        <v>0</v>
      </c>
      <c r="I57" s="65">
        <v>0</v>
      </c>
      <c r="J57" s="65">
        <v>0</v>
      </c>
      <c r="K57" s="66">
        <v>0</v>
      </c>
      <c r="L57" s="66">
        <v>0</v>
      </c>
      <c r="M57" s="65">
        <v>0</v>
      </c>
      <c r="N57" s="66">
        <v>0</v>
      </c>
      <c r="O57" s="65">
        <v>0</v>
      </c>
      <c r="P57" s="65">
        <v>0</v>
      </c>
      <c r="Q57" s="66">
        <v>0</v>
      </c>
      <c r="R57" s="66">
        <v>0</v>
      </c>
      <c r="S57" s="65">
        <v>0</v>
      </c>
      <c r="T57" s="69">
        <v>0</v>
      </c>
    </row>
    <row r="58" spans="1:225" ht="13.5" x14ac:dyDescent="0.2">
      <c r="A58" s="70">
        <v>51</v>
      </c>
      <c r="B58" s="64" t="s">
        <v>69</v>
      </c>
      <c r="C58" s="65">
        <v>0</v>
      </c>
      <c r="D58" s="65">
        <v>0</v>
      </c>
      <c r="E58" s="66">
        <v>0</v>
      </c>
      <c r="F58" s="66">
        <v>0</v>
      </c>
      <c r="G58" s="65">
        <v>0</v>
      </c>
      <c r="H58" s="66">
        <v>0</v>
      </c>
      <c r="I58" s="65">
        <v>0</v>
      </c>
      <c r="J58" s="65">
        <v>0</v>
      </c>
      <c r="K58" s="66">
        <v>0</v>
      </c>
      <c r="L58" s="66">
        <v>0</v>
      </c>
      <c r="M58" s="65">
        <v>0</v>
      </c>
      <c r="N58" s="66">
        <v>0</v>
      </c>
      <c r="O58" s="65">
        <v>0</v>
      </c>
      <c r="P58" s="65">
        <v>0</v>
      </c>
      <c r="Q58" s="66">
        <v>0</v>
      </c>
      <c r="R58" s="66">
        <v>0</v>
      </c>
      <c r="S58" s="65">
        <v>0</v>
      </c>
      <c r="T58" s="69">
        <v>0</v>
      </c>
    </row>
    <row r="59" spans="1:225" s="16" customFormat="1" ht="13.5" x14ac:dyDescent="0.2">
      <c r="A59" s="39"/>
      <c r="B59" s="11" t="s">
        <v>70</v>
      </c>
      <c r="C59" s="12">
        <f t="shared" ref="C59:T59" si="2">SUM(C52:C58)</f>
        <v>0</v>
      </c>
      <c r="D59" s="12">
        <f t="shared" si="2"/>
        <v>77327</v>
      </c>
      <c r="E59" s="13">
        <f t="shared" si="2"/>
        <v>1804.59</v>
      </c>
      <c r="F59" s="13">
        <f t="shared" si="2"/>
        <v>1453.7</v>
      </c>
      <c r="G59" s="12">
        <f t="shared" si="2"/>
        <v>2144657</v>
      </c>
      <c r="H59" s="13">
        <f t="shared" si="2"/>
        <v>3365.45</v>
      </c>
      <c r="I59" s="12">
        <f t="shared" si="2"/>
        <v>0</v>
      </c>
      <c r="J59" s="12">
        <f t="shared" si="2"/>
        <v>0</v>
      </c>
      <c r="K59" s="13">
        <f t="shared" si="2"/>
        <v>0</v>
      </c>
      <c r="L59" s="13">
        <f t="shared" si="2"/>
        <v>0</v>
      </c>
      <c r="M59" s="12">
        <f t="shared" si="2"/>
        <v>7</v>
      </c>
      <c r="N59" s="13">
        <f t="shared" si="2"/>
        <v>0</v>
      </c>
      <c r="O59" s="12">
        <f t="shared" si="2"/>
        <v>0</v>
      </c>
      <c r="P59" s="12">
        <f t="shared" si="2"/>
        <v>35</v>
      </c>
      <c r="Q59" s="13">
        <f t="shared" si="2"/>
        <v>0.18</v>
      </c>
      <c r="R59" s="13">
        <f t="shared" si="2"/>
        <v>0.18</v>
      </c>
      <c r="S59" s="12">
        <f t="shared" si="2"/>
        <v>184</v>
      </c>
      <c r="T59" s="38">
        <f t="shared" si="2"/>
        <v>0.56999999999999995</v>
      </c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</row>
    <row r="60" spans="1:225" ht="13.5" x14ac:dyDescent="0.2">
      <c r="A60" s="70">
        <v>52</v>
      </c>
      <c r="B60" s="64" t="s">
        <v>71</v>
      </c>
      <c r="C60" s="65">
        <v>0</v>
      </c>
      <c r="D60" s="65">
        <v>0</v>
      </c>
      <c r="E60" s="66">
        <v>0</v>
      </c>
      <c r="F60" s="66">
        <v>0</v>
      </c>
      <c r="G60" s="65">
        <v>0</v>
      </c>
      <c r="H60" s="66">
        <v>0</v>
      </c>
      <c r="I60" s="65">
        <v>0</v>
      </c>
      <c r="J60" s="65">
        <v>0</v>
      </c>
      <c r="K60" s="66">
        <v>0</v>
      </c>
      <c r="L60" s="66">
        <v>0</v>
      </c>
      <c r="M60" s="65">
        <v>0</v>
      </c>
      <c r="N60" s="66">
        <v>0</v>
      </c>
      <c r="O60" s="65">
        <v>0</v>
      </c>
      <c r="P60" s="65">
        <v>0</v>
      </c>
      <c r="Q60" s="66">
        <v>0</v>
      </c>
      <c r="R60" s="66">
        <v>0</v>
      </c>
      <c r="S60" s="65">
        <v>0</v>
      </c>
      <c r="T60" s="69">
        <v>0</v>
      </c>
    </row>
    <row r="61" spans="1:225" s="16" customFormat="1" ht="13.5" x14ac:dyDescent="0.2">
      <c r="A61" s="37"/>
      <c r="B61" s="11" t="s">
        <v>72</v>
      </c>
      <c r="C61" s="12">
        <f t="shared" ref="C61:T61" si="3">SUM(C60:C60)</f>
        <v>0</v>
      </c>
      <c r="D61" s="12">
        <f t="shared" si="3"/>
        <v>0</v>
      </c>
      <c r="E61" s="13">
        <f t="shared" si="3"/>
        <v>0</v>
      </c>
      <c r="F61" s="13">
        <f t="shared" si="3"/>
        <v>0</v>
      </c>
      <c r="G61" s="12">
        <f t="shared" si="3"/>
        <v>0</v>
      </c>
      <c r="H61" s="13">
        <f t="shared" si="3"/>
        <v>0</v>
      </c>
      <c r="I61" s="12">
        <f t="shared" si="3"/>
        <v>0</v>
      </c>
      <c r="J61" s="12">
        <f t="shared" si="3"/>
        <v>0</v>
      </c>
      <c r="K61" s="13">
        <f t="shared" si="3"/>
        <v>0</v>
      </c>
      <c r="L61" s="13">
        <f t="shared" si="3"/>
        <v>0</v>
      </c>
      <c r="M61" s="12">
        <f t="shared" si="3"/>
        <v>0</v>
      </c>
      <c r="N61" s="13">
        <f t="shared" si="3"/>
        <v>0</v>
      </c>
      <c r="O61" s="12">
        <f t="shared" si="3"/>
        <v>0</v>
      </c>
      <c r="P61" s="12">
        <f t="shared" si="3"/>
        <v>0</v>
      </c>
      <c r="Q61" s="13">
        <f t="shared" si="3"/>
        <v>0</v>
      </c>
      <c r="R61" s="13">
        <f t="shared" si="3"/>
        <v>0</v>
      </c>
      <c r="S61" s="12">
        <f t="shared" si="3"/>
        <v>0</v>
      </c>
      <c r="T61" s="38">
        <f t="shared" si="3"/>
        <v>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</row>
    <row r="62" spans="1:225" s="16" customFormat="1" ht="13.5" x14ac:dyDescent="0.2">
      <c r="A62" s="40"/>
      <c r="B62" s="41" t="s">
        <v>73</v>
      </c>
      <c r="C62" s="42">
        <f t="shared" ref="C62:T62" si="4">SUM(C61,C59,C51,C33)</f>
        <v>110</v>
      </c>
      <c r="D62" s="42">
        <f t="shared" si="4"/>
        <v>129886</v>
      </c>
      <c r="E62" s="43">
        <f t="shared" si="4"/>
        <v>2674.2912000000001</v>
      </c>
      <c r="F62" s="43">
        <f t="shared" si="4"/>
        <v>2262.8362000000002</v>
      </c>
      <c r="G62" s="42">
        <f t="shared" si="4"/>
        <v>2399308</v>
      </c>
      <c r="H62" s="43">
        <f t="shared" si="4"/>
        <v>6656.59</v>
      </c>
      <c r="I62" s="42">
        <f t="shared" si="4"/>
        <v>0</v>
      </c>
      <c r="J62" s="42">
        <f t="shared" si="4"/>
        <v>2526</v>
      </c>
      <c r="K62" s="43">
        <f t="shared" si="4"/>
        <v>40.000999999999998</v>
      </c>
      <c r="L62" s="43">
        <f t="shared" si="4"/>
        <v>39.080999999999996</v>
      </c>
      <c r="M62" s="42">
        <f t="shared" si="4"/>
        <v>12784</v>
      </c>
      <c r="N62" s="43">
        <f t="shared" si="4"/>
        <v>140.44</v>
      </c>
      <c r="O62" s="42">
        <f t="shared" si="4"/>
        <v>0</v>
      </c>
      <c r="P62" s="42">
        <f t="shared" si="4"/>
        <v>2437</v>
      </c>
      <c r="Q62" s="43">
        <f t="shared" si="4"/>
        <v>27.040000000000003</v>
      </c>
      <c r="R62" s="43">
        <f t="shared" si="4"/>
        <v>1940.2</v>
      </c>
      <c r="S62" s="42">
        <f t="shared" si="4"/>
        <v>9757</v>
      </c>
      <c r="T62" s="44">
        <f t="shared" si="4"/>
        <v>1319.8</v>
      </c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</row>
    <row r="63" spans="1:225" x14ac:dyDescent="0.2">
      <c r="A63" s="28"/>
      <c r="B63" s="29"/>
      <c r="C63" s="30"/>
      <c r="D63" s="30"/>
      <c r="E63" s="31"/>
      <c r="F63" s="31"/>
      <c r="G63" s="30"/>
      <c r="H63" s="32"/>
      <c r="I63" s="33"/>
      <c r="J63" s="30"/>
      <c r="K63" s="31"/>
      <c r="L63" s="31"/>
      <c r="M63" s="30"/>
      <c r="N63" s="32"/>
      <c r="O63" s="33"/>
      <c r="P63" s="33"/>
      <c r="Q63" s="32"/>
      <c r="R63" s="32"/>
      <c r="S63" s="30"/>
      <c r="T63" s="28"/>
    </row>
    <row r="64" spans="1:225" x14ac:dyDescent="0.2">
      <c r="A64" s="28"/>
      <c r="B64" s="28"/>
      <c r="C64" s="30"/>
      <c r="D64" s="30"/>
      <c r="E64" s="31"/>
      <c r="F64" s="31"/>
      <c r="G64" s="30"/>
      <c r="H64" s="32"/>
      <c r="I64" s="33"/>
      <c r="J64" s="30"/>
      <c r="K64" s="31"/>
      <c r="L64" s="31"/>
      <c r="M64" s="30"/>
      <c r="N64" s="32"/>
      <c r="O64" s="33"/>
      <c r="P64" s="33"/>
      <c r="Q64" s="32"/>
      <c r="R64" s="32"/>
      <c r="S64" s="30"/>
      <c r="T64" s="28"/>
    </row>
    <row r="65" spans="1:18" x14ac:dyDescent="0.2">
      <c r="A65" s="5"/>
      <c r="B65" s="5"/>
      <c r="C65" s="19"/>
      <c r="D65" s="19"/>
      <c r="E65" s="20"/>
      <c r="F65" s="20"/>
      <c r="G65" s="19"/>
      <c r="H65" s="21"/>
      <c r="I65" s="24"/>
      <c r="J65" s="19"/>
      <c r="K65" s="20"/>
      <c r="L65" s="20"/>
      <c r="M65" s="19"/>
      <c r="N65" s="21"/>
      <c r="O65" s="24"/>
      <c r="P65" s="24"/>
      <c r="Q65" s="21"/>
      <c r="R65" s="21"/>
    </row>
    <row r="66" spans="1:18" x14ac:dyDescent="0.2">
      <c r="A66" s="5"/>
      <c r="B66" s="5"/>
      <c r="C66" s="19"/>
      <c r="D66" s="19"/>
      <c r="E66" s="20"/>
      <c r="F66" s="20"/>
      <c r="G66" s="19"/>
      <c r="H66" s="21"/>
      <c r="I66" s="24"/>
      <c r="J66" s="19"/>
      <c r="K66" s="20"/>
      <c r="L66" s="20"/>
      <c r="M66" s="19"/>
      <c r="N66" s="21"/>
      <c r="O66" s="24"/>
      <c r="P66" s="24"/>
      <c r="Q66" s="21"/>
      <c r="R66" s="21"/>
    </row>
    <row r="67" spans="1:18" x14ac:dyDescent="0.2">
      <c r="A67" s="5"/>
      <c r="B67" s="5"/>
      <c r="C67" s="19"/>
      <c r="D67" s="19"/>
      <c r="E67" s="20"/>
      <c r="F67" s="20"/>
      <c r="G67" s="19"/>
      <c r="H67" s="21"/>
      <c r="I67" s="24"/>
      <c r="J67" s="19"/>
      <c r="K67" s="20"/>
      <c r="L67" s="20"/>
      <c r="M67" s="19"/>
      <c r="N67" s="21"/>
      <c r="O67" s="24"/>
      <c r="P67" s="24"/>
      <c r="Q67" s="21"/>
      <c r="R67" s="21"/>
    </row>
    <row r="68" spans="1:18" x14ac:dyDescent="0.2">
      <c r="A68" s="5"/>
      <c r="B68" s="5"/>
      <c r="C68" s="19"/>
      <c r="D68" s="19"/>
      <c r="E68" s="20"/>
      <c r="F68" s="20"/>
      <c r="G68" s="19"/>
      <c r="H68" s="21"/>
      <c r="I68" s="24"/>
      <c r="J68" s="19"/>
      <c r="K68" s="20"/>
      <c r="L68" s="20"/>
      <c r="M68" s="19"/>
      <c r="N68" s="21"/>
      <c r="O68" s="24"/>
      <c r="P68" s="24"/>
      <c r="Q68" s="21"/>
      <c r="R68" s="21"/>
    </row>
    <row r="69" spans="1:18" x14ac:dyDescent="0.2">
      <c r="A69" s="5"/>
      <c r="B69" s="5"/>
      <c r="C69" s="19"/>
      <c r="D69" s="19"/>
      <c r="E69" s="20"/>
      <c r="F69" s="20"/>
      <c r="G69" s="19"/>
      <c r="H69" s="21"/>
      <c r="I69" s="24"/>
      <c r="J69" s="19"/>
      <c r="K69" s="20"/>
      <c r="L69" s="20"/>
      <c r="M69" s="19"/>
      <c r="N69" s="21"/>
      <c r="O69" s="24"/>
      <c r="P69" s="24"/>
      <c r="Q69" s="21"/>
      <c r="R69" s="21"/>
    </row>
    <row r="70" spans="1:18" x14ac:dyDescent="0.2">
      <c r="A70" s="5"/>
      <c r="B70" s="5"/>
      <c r="C70" s="19"/>
      <c r="D70" s="19"/>
      <c r="E70" s="20"/>
      <c r="F70" s="20"/>
      <c r="G70" s="19"/>
      <c r="H70" s="21"/>
      <c r="I70" s="24"/>
      <c r="J70" s="19"/>
      <c r="K70" s="20"/>
      <c r="L70" s="20"/>
      <c r="M70" s="19"/>
      <c r="N70" s="21"/>
      <c r="O70" s="24"/>
      <c r="P70" s="24"/>
      <c r="Q70" s="21"/>
      <c r="R70" s="21"/>
    </row>
    <row r="71" spans="1:18" x14ac:dyDescent="0.2">
      <c r="A71" s="5"/>
      <c r="B71" s="5"/>
      <c r="C71" s="19"/>
      <c r="D71" s="19"/>
      <c r="E71" s="20"/>
      <c r="F71" s="20"/>
      <c r="G71" s="19"/>
      <c r="H71" s="21"/>
      <c r="I71" s="24"/>
      <c r="J71" s="19"/>
      <c r="K71" s="20"/>
      <c r="L71" s="20"/>
      <c r="M71" s="19"/>
      <c r="N71" s="21"/>
      <c r="O71" s="24"/>
      <c r="P71" s="24"/>
      <c r="Q71" s="21"/>
      <c r="R71" s="21"/>
    </row>
    <row r="72" spans="1:18" x14ac:dyDescent="0.2">
      <c r="A72" s="5"/>
      <c r="B72" s="5"/>
      <c r="C72" s="19"/>
      <c r="D72" s="19"/>
      <c r="E72" s="20"/>
      <c r="F72" s="20"/>
      <c r="G72" s="19"/>
      <c r="H72" s="21"/>
      <c r="I72" s="24"/>
      <c r="J72" s="19"/>
      <c r="K72" s="20"/>
      <c r="L72" s="20"/>
      <c r="M72" s="19"/>
      <c r="N72" s="21"/>
      <c r="O72" s="24"/>
      <c r="P72" s="24"/>
      <c r="Q72" s="21"/>
      <c r="R72" s="21"/>
    </row>
    <row r="73" spans="1:18" x14ac:dyDescent="0.2">
      <c r="A73" s="5"/>
      <c r="B73" s="5"/>
      <c r="C73" s="19"/>
      <c r="D73" s="19"/>
      <c r="E73" s="20"/>
      <c r="F73" s="20"/>
      <c r="G73" s="19"/>
      <c r="H73" s="21"/>
      <c r="I73" s="24"/>
      <c r="J73" s="19"/>
      <c r="K73" s="20"/>
      <c r="L73" s="20"/>
      <c r="M73" s="19"/>
      <c r="N73" s="21"/>
      <c r="O73" s="24"/>
      <c r="P73" s="24"/>
      <c r="Q73" s="21"/>
      <c r="R73" s="21"/>
    </row>
    <row r="74" spans="1:18" x14ac:dyDescent="0.2">
      <c r="A74" s="5"/>
      <c r="B74" s="5"/>
      <c r="C74" s="19"/>
      <c r="D74" s="19"/>
      <c r="E74" s="20"/>
      <c r="F74" s="20"/>
      <c r="G74" s="19"/>
      <c r="H74" s="21"/>
      <c r="I74" s="24"/>
      <c r="J74" s="19"/>
      <c r="K74" s="20"/>
      <c r="L74" s="20"/>
      <c r="M74" s="19"/>
      <c r="N74" s="21"/>
      <c r="O74" s="24"/>
      <c r="P74" s="24"/>
      <c r="Q74" s="21"/>
      <c r="R74" s="21"/>
    </row>
    <row r="75" spans="1:18" x14ac:dyDescent="0.2">
      <c r="A75" s="5"/>
      <c r="B75" s="5"/>
      <c r="C75" s="19"/>
      <c r="D75" s="19"/>
      <c r="E75" s="20"/>
      <c r="F75" s="20"/>
      <c r="G75" s="19"/>
      <c r="H75" s="21"/>
      <c r="I75" s="24"/>
      <c r="J75" s="19"/>
      <c r="K75" s="20"/>
      <c r="L75" s="20"/>
      <c r="M75" s="19"/>
      <c r="N75" s="21"/>
      <c r="O75" s="24"/>
      <c r="P75" s="24"/>
      <c r="Q75" s="21"/>
      <c r="R75" s="21"/>
    </row>
    <row r="76" spans="1:18" x14ac:dyDescent="0.2">
      <c r="A76" s="5"/>
      <c r="B76" s="5"/>
      <c r="C76" s="19"/>
      <c r="D76" s="19"/>
      <c r="E76" s="20"/>
      <c r="F76" s="20"/>
      <c r="G76" s="19"/>
      <c r="H76" s="21"/>
      <c r="I76" s="24"/>
      <c r="J76" s="19"/>
      <c r="K76" s="20"/>
      <c r="L76" s="20"/>
      <c r="M76" s="19"/>
      <c r="N76" s="21"/>
      <c r="O76" s="24"/>
      <c r="P76" s="24"/>
      <c r="Q76" s="21"/>
      <c r="R76" s="21"/>
    </row>
    <row r="77" spans="1:18" x14ac:dyDescent="0.2">
      <c r="A77" s="5"/>
      <c r="B77" s="5"/>
      <c r="C77" s="19"/>
      <c r="D77" s="19"/>
      <c r="E77" s="20"/>
      <c r="F77" s="20"/>
      <c r="G77" s="19"/>
      <c r="H77" s="21"/>
      <c r="I77" s="24"/>
      <c r="J77" s="19"/>
      <c r="K77" s="20"/>
      <c r="L77" s="20"/>
      <c r="M77" s="19"/>
      <c r="N77" s="21"/>
      <c r="O77" s="24"/>
      <c r="P77" s="24"/>
      <c r="Q77" s="21"/>
      <c r="R77" s="21"/>
    </row>
    <row r="78" spans="1:18" x14ac:dyDescent="0.2">
      <c r="A78" s="5"/>
      <c r="B78" s="5"/>
      <c r="C78" s="19"/>
      <c r="D78" s="19"/>
      <c r="E78" s="20"/>
      <c r="F78" s="20"/>
      <c r="G78" s="19"/>
      <c r="H78" s="21"/>
      <c r="I78" s="24"/>
      <c r="J78" s="19"/>
      <c r="K78" s="20"/>
      <c r="L78" s="20"/>
      <c r="M78" s="19"/>
      <c r="N78" s="21"/>
      <c r="O78" s="24"/>
      <c r="P78" s="24"/>
      <c r="Q78" s="21"/>
      <c r="R78" s="21"/>
    </row>
    <row r="79" spans="1:18" x14ac:dyDescent="0.2">
      <c r="A79" s="5"/>
      <c r="B79" s="5"/>
      <c r="C79" s="19"/>
      <c r="D79" s="19"/>
      <c r="E79" s="20"/>
      <c r="F79" s="20"/>
      <c r="G79" s="19"/>
      <c r="H79" s="21"/>
      <c r="I79" s="24"/>
      <c r="J79" s="19"/>
      <c r="K79" s="20"/>
      <c r="L79" s="20"/>
      <c r="M79" s="19"/>
      <c r="N79" s="21"/>
      <c r="O79" s="24"/>
      <c r="P79" s="24"/>
      <c r="Q79" s="21"/>
      <c r="R79" s="21"/>
    </row>
    <row r="80" spans="1:18" x14ac:dyDescent="0.2">
      <c r="A80" s="5"/>
      <c r="B80" s="5"/>
      <c r="C80" s="19"/>
      <c r="D80" s="19"/>
      <c r="E80" s="20"/>
      <c r="F80" s="20"/>
      <c r="G80" s="19"/>
      <c r="H80" s="21"/>
      <c r="I80" s="24"/>
      <c r="J80" s="19"/>
      <c r="K80" s="20"/>
      <c r="L80" s="20"/>
      <c r="M80" s="19"/>
      <c r="N80" s="21"/>
      <c r="O80" s="24"/>
      <c r="P80" s="24"/>
      <c r="Q80" s="21"/>
      <c r="R80" s="21"/>
    </row>
    <row r="81" spans="1:18" x14ac:dyDescent="0.2">
      <c r="A81" s="5"/>
      <c r="B81" s="5"/>
      <c r="C81" s="19"/>
      <c r="D81" s="19"/>
      <c r="E81" s="20"/>
      <c r="F81" s="20"/>
      <c r="G81" s="19"/>
      <c r="H81" s="21"/>
      <c r="I81" s="24"/>
      <c r="J81" s="19"/>
      <c r="K81" s="20"/>
      <c r="L81" s="20"/>
      <c r="M81" s="19"/>
      <c r="N81" s="21"/>
      <c r="O81" s="24"/>
      <c r="P81" s="24"/>
      <c r="Q81" s="21"/>
      <c r="R81" s="21"/>
    </row>
    <row r="82" spans="1:18" x14ac:dyDescent="0.2">
      <c r="A82" s="5"/>
      <c r="B82" s="5"/>
      <c r="C82" s="19"/>
      <c r="D82" s="19"/>
      <c r="E82" s="20"/>
      <c r="F82" s="20"/>
      <c r="G82" s="19"/>
      <c r="H82" s="21"/>
      <c r="I82" s="24"/>
      <c r="J82" s="19"/>
      <c r="K82" s="20"/>
      <c r="L82" s="20"/>
      <c r="M82" s="19"/>
      <c r="N82" s="21"/>
      <c r="O82" s="24"/>
      <c r="P82" s="24"/>
      <c r="Q82" s="21"/>
      <c r="R82" s="21"/>
    </row>
    <row r="83" spans="1:18" x14ac:dyDescent="0.2">
      <c r="A83" s="5"/>
      <c r="B83" s="5"/>
      <c r="C83" s="19"/>
      <c r="D83" s="19"/>
      <c r="E83" s="20"/>
      <c r="F83" s="20"/>
      <c r="G83" s="19"/>
      <c r="H83" s="21"/>
      <c r="I83" s="24"/>
      <c r="J83" s="19"/>
      <c r="K83" s="20"/>
      <c r="L83" s="20"/>
      <c r="M83" s="19"/>
      <c r="N83" s="21"/>
      <c r="O83" s="24"/>
      <c r="P83" s="24"/>
      <c r="Q83" s="21"/>
      <c r="R83" s="21"/>
    </row>
    <row r="84" spans="1:18" x14ac:dyDescent="0.2">
      <c r="A84" s="5"/>
      <c r="B84" s="5"/>
      <c r="C84" s="19"/>
      <c r="D84" s="19"/>
      <c r="E84" s="20"/>
      <c r="F84" s="20"/>
      <c r="G84" s="19"/>
      <c r="H84" s="21"/>
      <c r="I84" s="24"/>
      <c r="J84" s="19"/>
      <c r="K84" s="20"/>
      <c r="L84" s="20"/>
      <c r="M84" s="19"/>
      <c r="N84" s="21"/>
      <c r="O84" s="24"/>
      <c r="P84" s="24"/>
      <c r="Q84" s="21"/>
      <c r="R84" s="21"/>
    </row>
    <row r="85" spans="1:18" x14ac:dyDescent="0.2">
      <c r="A85" s="5"/>
      <c r="B85" s="5"/>
      <c r="C85" s="19"/>
      <c r="D85" s="19"/>
      <c r="E85" s="20"/>
      <c r="F85" s="20"/>
      <c r="G85" s="19"/>
      <c r="H85" s="21"/>
      <c r="I85" s="24"/>
      <c r="J85" s="19"/>
      <c r="K85" s="20"/>
      <c r="L85" s="20"/>
      <c r="M85" s="19"/>
      <c r="N85" s="21"/>
      <c r="O85" s="24"/>
      <c r="P85" s="24"/>
      <c r="Q85" s="21"/>
      <c r="R85" s="21"/>
    </row>
    <row r="86" spans="1:18" x14ac:dyDescent="0.2">
      <c r="A86" s="5"/>
      <c r="B86" s="5"/>
      <c r="C86" s="19"/>
      <c r="D86" s="19"/>
      <c r="E86" s="20"/>
      <c r="F86" s="20"/>
      <c r="G86" s="19"/>
      <c r="H86" s="21"/>
      <c r="I86" s="24"/>
      <c r="J86" s="19"/>
      <c r="K86" s="20"/>
      <c r="L86" s="20"/>
      <c r="M86" s="19"/>
      <c r="N86" s="21"/>
      <c r="O86" s="24"/>
      <c r="P86" s="24"/>
      <c r="Q86" s="21"/>
      <c r="R86" s="21"/>
    </row>
    <row r="87" spans="1:18" x14ac:dyDescent="0.2">
      <c r="A87" s="5"/>
      <c r="B87" s="5"/>
      <c r="C87" s="19"/>
      <c r="D87" s="19"/>
      <c r="E87" s="20"/>
      <c r="F87" s="20"/>
      <c r="G87" s="19"/>
      <c r="H87" s="21"/>
      <c r="I87" s="24"/>
      <c r="J87" s="19"/>
      <c r="K87" s="20"/>
      <c r="L87" s="20"/>
      <c r="M87" s="19"/>
      <c r="N87" s="21"/>
      <c r="O87" s="24"/>
      <c r="P87" s="24"/>
      <c r="Q87" s="21"/>
      <c r="R87" s="21"/>
    </row>
    <row r="88" spans="1:18" x14ac:dyDescent="0.2">
      <c r="A88" s="5"/>
      <c r="B88" s="5"/>
      <c r="C88" s="19"/>
      <c r="D88" s="19"/>
      <c r="E88" s="20"/>
      <c r="F88" s="20"/>
      <c r="G88" s="19"/>
      <c r="H88" s="21"/>
      <c r="I88" s="24"/>
      <c r="J88" s="19"/>
      <c r="K88" s="20"/>
      <c r="L88" s="20"/>
      <c r="M88" s="19"/>
      <c r="N88" s="21"/>
      <c r="O88" s="24"/>
      <c r="P88" s="24"/>
      <c r="Q88" s="21"/>
      <c r="R88" s="21"/>
    </row>
    <row r="89" spans="1:18" x14ac:dyDescent="0.2">
      <c r="A89" s="5"/>
      <c r="B89" s="5"/>
      <c r="C89" s="19"/>
      <c r="D89" s="19"/>
      <c r="E89" s="20"/>
      <c r="F89" s="20"/>
      <c r="G89" s="19"/>
      <c r="H89" s="21"/>
      <c r="I89" s="24"/>
      <c r="J89" s="19"/>
      <c r="K89" s="20"/>
      <c r="L89" s="20"/>
      <c r="M89" s="19"/>
      <c r="N89" s="21"/>
      <c r="O89" s="24"/>
      <c r="P89" s="24"/>
      <c r="Q89" s="21"/>
      <c r="R89" s="21"/>
    </row>
    <row r="90" spans="1:18" x14ac:dyDescent="0.2">
      <c r="A90" s="5"/>
      <c r="B90" s="5"/>
      <c r="C90" s="19"/>
      <c r="D90" s="19"/>
      <c r="E90" s="20"/>
      <c r="F90" s="20"/>
      <c r="G90" s="19"/>
      <c r="H90" s="21"/>
      <c r="I90" s="24"/>
      <c r="J90" s="19"/>
      <c r="K90" s="20"/>
      <c r="L90" s="20"/>
      <c r="M90" s="19"/>
      <c r="N90" s="21"/>
      <c r="O90" s="24"/>
      <c r="P90" s="24"/>
      <c r="Q90" s="21"/>
      <c r="R90" s="21"/>
    </row>
    <row r="91" spans="1:18" x14ac:dyDescent="0.2">
      <c r="A91" s="5"/>
      <c r="B91" s="5"/>
      <c r="C91" s="19"/>
      <c r="D91" s="19"/>
      <c r="E91" s="20"/>
      <c r="F91" s="20"/>
      <c r="G91" s="19"/>
      <c r="H91" s="21"/>
      <c r="I91" s="24"/>
      <c r="J91" s="19"/>
      <c r="K91" s="20"/>
      <c r="L91" s="20"/>
      <c r="M91" s="19"/>
      <c r="N91" s="21"/>
      <c r="O91" s="24"/>
      <c r="P91" s="24"/>
      <c r="Q91" s="21"/>
      <c r="R91" s="21"/>
    </row>
    <row r="92" spans="1:18" x14ac:dyDescent="0.2">
      <c r="A92" s="5"/>
      <c r="B92" s="5"/>
      <c r="C92" s="19"/>
      <c r="D92" s="19"/>
      <c r="E92" s="20"/>
      <c r="F92" s="20"/>
      <c r="G92" s="19"/>
      <c r="H92" s="21"/>
      <c r="I92" s="24"/>
      <c r="J92" s="19"/>
      <c r="K92" s="20"/>
      <c r="L92" s="20"/>
      <c r="M92" s="19"/>
      <c r="N92" s="21"/>
      <c r="O92" s="24"/>
      <c r="P92" s="24"/>
      <c r="Q92" s="21"/>
      <c r="R92" s="21"/>
    </row>
    <row r="93" spans="1:18" x14ac:dyDescent="0.2">
      <c r="A93" s="5"/>
      <c r="B93" s="5"/>
      <c r="C93" s="19"/>
      <c r="D93" s="19"/>
      <c r="E93" s="20"/>
      <c r="F93" s="20"/>
      <c r="G93" s="19"/>
      <c r="H93" s="21"/>
      <c r="I93" s="24"/>
      <c r="J93" s="19"/>
      <c r="K93" s="20"/>
      <c r="L93" s="20"/>
      <c r="M93" s="19"/>
      <c r="N93" s="21"/>
      <c r="O93" s="24"/>
      <c r="P93" s="24"/>
      <c r="Q93" s="21"/>
      <c r="R93" s="21"/>
    </row>
    <row r="94" spans="1:18" x14ac:dyDescent="0.2">
      <c r="A94" s="5"/>
      <c r="B94" s="5"/>
      <c r="C94" s="19"/>
      <c r="D94" s="19"/>
      <c r="E94" s="20"/>
      <c r="F94" s="20"/>
      <c r="G94" s="19"/>
      <c r="H94" s="21"/>
      <c r="I94" s="24"/>
      <c r="J94" s="19"/>
      <c r="K94" s="20"/>
      <c r="L94" s="20"/>
      <c r="M94" s="19"/>
      <c r="N94" s="21"/>
      <c r="O94" s="24"/>
      <c r="P94" s="24"/>
      <c r="Q94" s="21"/>
      <c r="R94" s="21"/>
    </row>
    <row r="95" spans="1:18" x14ac:dyDescent="0.2">
      <c r="A95" s="5"/>
      <c r="B95" s="5"/>
      <c r="C95" s="19"/>
      <c r="D95" s="19"/>
      <c r="E95" s="20"/>
      <c r="F95" s="20"/>
      <c r="G95" s="19"/>
      <c r="H95" s="21"/>
      <c r="I95" s="24"/>
      <c r="J95" s="19"/>
      <c r="K95" s="20"/>
      <c r="L95" s="20"/>
      <c r="M95" s="19"/>
      <c r="N95" s="21"/>
      <c r="O95" s="24"/>
      <c r="P95" s="24"/>
      <c r="Q95" s="21"/>
      <c r="R95" s="21"/>
    </row>
    <row r="96" spans="1:18" x14ac:dyDescent="0.2">
      <c r="A96" s="5"/>
      <c r="B96" s="5"/>
      <c r="C96" s="19"/>
      <c r="D96" s="19"/>
      <c r="E96" s="20"/>
      <c r="F96" s="20"/>
      <c r="G96" s="19"/>
      <c r="H96" s="21"/>
      <c r="I96" s="24"/>
      <c r="J96" s="19"/>
      <c r="K96" s="20"/>
      <c r="L96" s="20"/>
      <c r="M96" s="19"/>
      <c r="N96" s="21"/>
      <c r="O96" s="24"/>
      <c r="P96" s="24"/>
      <c r="Q96" s="21"/>
      <c r="R96" s="21"/>
    </row>
    <row r="97" spans="1:18" x14ac:dyDescent="0.2">
      <c r="A97" s="5"/>
      <c r="B97" s="5"/>
      <c r="C97" s="19"/>
      <c r="D97" s="19"/>
      <c r="E97" s="20"/>
      <c r="F97" s="20"/>
      <c r="G97" s="19"/>
      <c r="H97" s="21"/>
      <c r="I97" s="24"/>
      <c r="J97" s="19"/>
      <c r="K97" s="20"/>
      <c r="L97" s="20"/>
      <c r="M97" s="19"/>
      <c r="N97" s="21"/>
      <c r="O97" s="24"/>
      <c r="P97" s="24"/>
      <c r="Q97" s="21"/>
      <c r="R97" s="21"/>
    </row>
    <row r="98" spans="1:18" x14ac:dyDescent="0.2">
      <c r="A98" s="5"/>
      <c r="B98" s="5"/>
      <c r="C98" s="19"/>
      <c r="D98" s="19"/>
      <c r="E98" s="20"/>
      <c r="F98" s="20"/>
      <c r="G98" s="19"/>
      <c r="H98" s="21"/>
      <c r="I98" s="24"/>
      <c r="J98" s="19"/>
      <c r="K98" s="20"/>
      <c r="L98" s="20"/>
      <c r="M98" s="19"/>
      <c r="N98" s="21"/>
      <c r="O98" s="24"/>
      <c r="P98" s="24"/>
      <c r="Q98" s="21"/>
      <c r="R98" s="21"/>
    </row>
    <row r="99" spans="1:18" x14ac:dyDescent="0.2">
      <c r="A99" s="5"/>
      <c r="B99" s="5"/>
      <c r="C99" s="19"/>
      <c r="D99" s="19"/>
      <c r="E99" s="20"/>
      <c r="F99" s="20"/>
      <c r="G99" s="19"/>
      <c r="H99" s="21"/>
      <c r="I99" s="24"/>
      <c r="J99" s="19"/>
      <c r="K99" s="20"/>
      <c r="L99" s="20"/>
      <c r="M99" s="19"/>
      <c r="N99" s="21"/>
      <c r="O99" s="24"/>
      <c r="P99" s="24"/>
      <c r="Q99" s="21"/>
      <c r="R99" s="21"/>
    </row>
    <row r="100" spans="1:18" x14ac:dyDescent="0.2">
      <c r="A100" s="5"/>
      <c r="B100" s="5"/>
      <c r="C100" s="19"/>
      <c r="D100" s="19"/>
      <c r="E100" s="20"/>
      <c r="F100" s="20"/>
      <c r="G100" s="19"/>
      <c r="H100" s="21"/>
      <c r="I100" s="24"/>
      <c r="J100" s="19"/>
      <c r="K100" s="20"/>
      <c r="L100" s="20"/>
      <c r="M100" s="19"/>
      <c r="N100" s="21"/>
      <c r="O100" s="24"/>
      <c r="P100" s="24"/>
      <c r="Q100" s="21"/>
      <c r="R100" s="21"/>
    </row>
    <row r="101" spans="1:18" x14ac:dyDescent="0.2">
      <c r="A101" s="5"/>
      <c r="B101" s="5"/>
      <c r="C101" s="19"/>
      <c r="D101" s="19"/>
      <c r="E101" s="20"/>
      <c r="F101" s="20"/>
      <c r="G101" s="19"/>
      <c r="H101" s="21"/>
      <c r="I101" s="24"/>
      <c r="J101" s="19"/>
      <c r="K101" s="20"/>
      <c r="L101" s="20"/>
      <c r="M101" s="19"/>
      <c r="N101" s="21"/>
      <c r="O101" s="24"/>
      <c r="P101" s="24"/>
      <c r="Q101" s="21"/>
      <c r="R101" s="21"/>
    </row>
    <row r="102" spans="1:18" x14ac:dyDescent="0.2">
      <c r="A102" s="5"/>
      <c r="B102" s="5"/>
      <c r="C102" s="19"/>
      <c r="D102" s="19"/>
      <c r="E102" s="20"/>
      <c r="F102" s="20"/>
      <c r="G102" s="19"/>
      <c r="H102" s="21"/>
      <c r="I102" s="24"/>
      <c r="J102" s="19"/>
      <c r="K102" s="20"/>
      <c r="L102" s="20"/>
      <c r="M102" s="19"/>
      <c r="N102" s="21"/>
      <c r="O102" s="24"/>
      <c r="P102" s="24"/>
      <c r="Q102" s="21"/>
      <c r="R102" s="21"/>
    </row>
    <row r="103" spans="1:18" x14ac:dyDescent="0.2">
      <c r="A103" s="5"/>
      <c r="B103" s="5"/>
      <c r="C103" s="19"/>
      <c r="D103" s="19"/>
      <c r="E103" s="20"/>
      <c r="F103" s="20"/>
      <c r="G103" s="19"/>
      <c r="H103" s="21"/>
      <c r="I103" s="24"/>
      <c r="J103" s="19"/>
      <c r="K103" s="20"/>
      <c r="L103" s="20"/>
      <c r="M103" s="19"/>
      <c r="N103" s="21"/>
      <c r="O103" s="24"/>
      <c r="P103" s="24"/>
      <c r="Q103" s="21"/>
      <c r="R103" s="21"/>
    </row>
    <row r="104" spans="1:18" x14ac:dyDescent="0.2">
      <c r="A104" s="5"/>
      <c r="B104" s="5"/>
      <c r="C104" s="19"/>
      <c r="D104" s="19"/>
      <c r="E104" s="20"/>
      <c r="F104" s="20"/>
      <c r="G104" s="19"/>
      <c r="H104" s="21"/>
      <c r="I104" s="24"/>
      <c r="J104" s="19"/>
      <c r="K104" s="20"/>
      <c r="L104" s="20"/>
      <c r="M104" s="19"/>
      <c r="N104" s="21"/>
      <c r="O104" s="24"/>
      <c r="P104" s="24"/>
      <c r="Q104" s="21"/>
      <c r="R104" s="21"/>
    </row>
    <row r="105" spans="1:18" x14ac:dyDescent="0.2">
      <c r="A105" s="5"/>
      <c r="B105" s="5"/>
      <c r="C105" s="19"/>
      <c r="D105" s="19"/>
      <c r="E105" s="20"/>
      <c r="F105" s="20"/>
      <c r="G105" s="19"/>
      <c r="H105" s="21"/>
      <c r="I105" s="24"/>
      <c r="J105" s="19"/>
      <c r="K105" s="20"/>
      <c r="L105" s="20"/>
      <c r="M105" s="19"/>
      <c r="N105" s="21"/>
      <c r="O105" s="24"/>
      <c r="P105" s="24"/>
      <c r="Q105" s="21"/>
      <c r="R105" s="21"/>
    </row>
    <row r="106" spans="1:18" x14ac:dyDescent="0.2">
      <c r="A106" s="5"/>
      <c r="B106" s="5"/>
      <c r="C106" s="19"/>
      <c r="D106" s="19"/>
      <c r="E106" s="20"/>
      <c r="F106" s="20"/>
      <c r="G106" s="19"/>
      <c r="H106" s="21"/>
      <c r="I106" s="24"/>
      <c r="J106" s="19"/>
      <c r="K106" s="20"/>
      <c r="L106" s="20"/>
      <c r="M106" s="19"/>
      <c r="N106" s="21"/>
      <c r="O106" s="24"/>
      <c r="P106" s="24"/>
      <c r="Q106" s="21"/>
      <c r="R106" s="21"/>
    </row>
    <row r="107" spans="1:18" x14ac:dyDescent="0.2">
      <c r="A107" s="5"/>
      <c r="B107" s="5"/>
      <c r="C107" s="19"/>
      <c r="D107" s="19"/>
      <c r="E107" s="20"/>
      <c r="F107" s="20"/>
      <c r="G107" s="19"/>
      <c r="H107" s="21"/>
      <c r="I107" s="24"/>
      <c r="J107" s="19"/>
      <c r="K107" s="20"/>
      <c r="L107" s="20"/>
      <c r="M107" s="19"/>
      <c r="N107" s="21"/>
      <c r="O107" s="24"/>
      <c r="P107" s="24"/>
      <c r="Q107" s="21"/>
      <c r="R107" s="21"/>
    </row>
    <row r="108" spans="1:18" x14ac:dyDescent="0.2">
      <c r="A108" s="5"/>
      <c r="B108" s="5"/>
      <c r="C108" s="19"/>
      <c r="D108" s="19"/>
      <c r="E108" s="20"/>
      <c r="F108" s="20"/>
      <c r="G108" s="19"/>
      <c r="H108" s="21"/>
      <c r="I108" s="24"/>
      <c r="J108" s="19"/>
      <c r="K108" s="20"/>
      <c r="L108" s="20"/>
      <c r="M108" s="19"/>
      <c r="N108" s="21"/>
      <c r="O108" s="24"/>
      <c r="P108" s="24"/>
      <c r="Q108" s="21"/>
      <c r="R108" s="21"/>
    </row>
    <row r="109" spans="1:18" x14ac:dyDescent="0.2">
      <c r="A109" s="5"/>
      <c r="B109" s="5"/>
      <c r="C109" s="19"/>
      <c r="D109" s="19"/>
      <c r="E109" s="20"/>
      <c r="F109" s="20"/>
      <c r="G109" s="19"/>
      <c r="H109" s="21"/>
      <c r="I109" s="24"/>
      <c r="J109" s="19"/>
      <c r="K109" s="20"/>
      <c r="L109" s="20"/>
      <c r="M109" s="19"/>
      <c r="N109" s="21"/>
      <c r="O109" s="24"/>
      <c r="P109" s="24"/>
      <c r="Q109" s="21"/>
      <c r="R109" s="21"/>
    </row>
    <row r="110" spans="1:18" x14ac:dyDescent="0.2">
      <c r="A110" s="5"/>
      <c r="B110" s="5"/>
      <c r="C110" s="19"/>
      <c r="D110" s="19"/>
      <c r="E110" s="20"/>
      <c r="F110" s="20"/>
      <c r="G110" s="19"/>
      <c r="H110" s="21"/>
      <c r="I110" s="24"/>
      <c r="J110" s="19"/>
      <c r="K110" s="20"/>
      <c r="L110" s="20"/>
      <c r="M110" s="19"/>
      <c r="N110" s="21"/>
      <c r="O110" s="24"/>
      <c r="P110" s="24"/>
      <c r="Q110" s="21"/>
      <c r="R110" s="21"/>
    </row>
    <row r="111" spans="1:18" x14ac:dyDescent="0.2">
      <c r="A111" s="5"/>
      <c r="B111" s="5"/>
      <c r="C111" s="19"/>
      <c r="D111" s="19"/>
      <c r="E111" s="20"/>
      <c r="F111" s="20"/>
      <c r="G111" s="19"/>
      <c r="H111" s="21"/>
      <c r="I111" s="24"/>
      <c r="J111" s="19"/>
      <c r="K111" s="20"/>
      <c r="L111" s="20"/>
      <c r="M111" s="19"/>
      <c r="N111" s="21"/>
      <c r="O111" s="24"/>
      <c r="P111" s="24"/>
      <c r="Q111" s="21"/>
      <c r="R111" s="21"/>
    </row>
    <row r="112" spans="1:18" x14ac:dyDescent="0.2">
      <c r="A112" s="5"/>
      <c r="B112" s="5"/>
      <c r="C112" s="19"/>
      <c r="D112" s="19"/>
      <c r="E112" s="20"/>
      <c r="F112" s="20"/>
      <c r="G112" s="19"/>
      <c r="H112" s="21"/>
      <c r="I112" s="24"/>
      <c r="J112" s="19"/>
      <c r="K112" s="20"/>
      <c r="L112" s="20"/>
      <c r="M112" s="19"/>
      <c r="N112" s="21"/>
      <c r="O112" s="24"/>
      <c r="P112" s="24"/>
      <c r="Q112" s="21"/>
      <c r="R112" s="21"/>
    </row>
    <row r="113" spans="1:18" x14ac:dyDescent="0.2">
      <c r="A113" s="5"/>
      <c r="B113" s="5"/>
      <c r="C113" s="19"/>
      <c r="D113" s="19"/>
      <c r="E113" s="20"/>
      <c r="F113" s="20"/>
      <c r="G113" s="19"/>
      <c r="H113" s="21"/>
      <c r="I113" s="24"/>
      <c r="J113" s="19"/>
      <c r="K113" s="20"/>
      <c r="L113" s="20"/>
      <c r="M113" s="19"/>
      <c r="N113" s="21"/>
      <c r="O113" s="24"/>
      <c r="P113" s="24"/>
      <c r="Q113" s="21"/>
      <c r="R113" s="21"/>
    </row>
    <row r="114" spans="1:18" x14ac:dyDescent="0.2">
      <c r="A114" s="5"/>
      <c r="B114" s="5"/>
      <c r="C114" s="19"/>
      <c r="D114" s="19"/>
      <c r="E114" s="20"/>
      <c r="F114" s="20"/>
      <c r="G114" s="19"/>
      <c r="H114" s="21"/>
      <c r="I114" s="24"/>
      <c r="J114" s="19"/>
      <c r="K114" s="20"/>
      <c r="L114" s="20"/>
      <c r="M114" s="19"/>
      <c r="N114" s="21"/>
      <c r="O114" s="24"/>
      <c r="P114" s="24"/>
      <c r="Q114" s="21"/>
      <c r="R114" s="21"/>
    </row>
    <row r="115" spans="1:18" x14ac:dyDescent="0.2">
      <c r="A115" s="5"/>
      <c r="B115" s="5"/>
      <c r="C115" s="19"/>
      <c r="D115" s="19"/>
      <c r="E115" s="20"/>
      <c r="F115" s="20"/>
      <c r="G115" s="19"/>
      <c r="H115" s="21"/>
      <c r="I115" s="24"/>
      <c r="J115" s="19"/>
      <c r="K115" s="20"/>
      <c r="L115" s="20"/>
      <c r="M115" s="19"/>
      <c r="N115" s="21"/>
      <c r="O115" s="24"/>
      <c r="P115" s="24"/>
      <c r="Q115" s="21"/>
      <c r="R115" s="21"/>
    </row>
    <row r="116" spans="1:18" x14ac:dyDescent="0.2">
      <c r="A116" s="5"/>
      <c r="B116" s="5"/>
      <c r="C116" s="19"/>
      <c r="D116" s="19"/>
      <c r="E116" s="20"/>
      <c r="F116" s="20"/>
      <c r="G116" s="19"/>
      <c r="H116" s="21"/>
      <c r="I116" s="24"/>
      <c r="J116" s="19"/>
      <c r="K116" s="20"/>
      <c r="L116" s="20"/>
      <c r="M116" s="19"/>
      <c r="N116" s="21"/>
      <c r="O116" s="24"/>
      <c r="P116" s="24"/>
      <c r="Q116" s="21"/>
      <c r="R116" s="21"/>
    </row>
    <row r="117" spans="1:18" x14ac:dyDescent="0.2">
      <c r="A117" s="5"/>
      <c r="B117" s="5"/>
      <c r="C117" s="19"/>
      <c r="D117" s="19"/>
      <c r="E117" s="20"/>
      <c r="F117" s="20"/>
      <c r="G117" s="19"/>
      <c r="H117" s="21"/>
      <c r="I117" s="24"/>
      <c r="J117" s="19"/>
      <c r="K117" s="20"/>
      <c r="L117" s="20"/>
      <c r="M117" s="19"/>
      <c r="N117" s="21"/>
      <c r="O117" s="24"/>
      <c r="P117" s="24"/>
      <c r="Q117" s="21"/>
      <c r="R117" s="21"/>
    </row>
    <row r="118" spans="1:18" x14ac:dyDescent="0.2">
      <c r="A118" s="5"/>
      <c r="B118" s="5"/>
      <c r="C118" s="19"/>
      <c r="D118" s="19"/>
      <c r="E118" s="20"/>
      <c r="F118" s="20"/>
      <c r="G118" s="19"/>
      <c r="H118" s="21"/>
      <c r="I118" s="24"/>
      <c r="J118" s="19"/>
      <c r="K118" s="20"/>
      <c r="L118" s="20"/>
      <c r="M118" s="19"/>
      <c r="N118" s="21"/>
      <c r="O118" s="24"/>
      <c r="P118" s="24"/>
      <c r="Q118" s="21"/>
      <c r="R118" s="21"/>
    </row>
    <row r="119" spans="1:18" x14ac:dyDescent="0.2">
      <c r="A119" s="5"/>
      <c r="B119" s="5"/>
      <c r="C119" s="19"/>
      <c r="D119" s="19"/>
      <c r="E119" s="20"/>
      <c r="F119" s="20"/>
      <c r="G119" s="19"/>
      <c r="H119" s="21"/>
      <c r="I119" s="24"/>
      <c r="J119" s="19"/>
      <c r="K119" s="20"/>
      <c r="L119" s="20"/>
      <c r="M119" s="19"/>
      <c r="N119" s="21"/>
      <c r="O119" s="24"/>
      <c r="P119" s="24"/>
      <c r="Q119" s="21"/>
      <c r="R119" s="21"/>
    </row>
    <row r="120" spans="1:18" x14ac:dyDescent="0.2">
      <c r="A120" s="5"/>
      <c r="B120" s="5"/>
      <c r="C120" s="19"/>
      <c r="D120" s="19"/>
      <c r="E120" s="20"/>
      <c r="F120" s="20"/>
      <c r="G120" s="19"/>
      <c r="H120" s="21"/>
      <c r="I120" s="24"/>
      <c r="J120" s="19"/>
      <c r="K120" s="20"/>
      <c r="L120" s="20"/>
      <c r="M120" s="19"/>
      <c r="N120" s="21"/>
      <c r="O120" s="24"/>
      <c r="P120" s="24"/>
      <c r="Q120" s="21"/>
      <c r="R120" s="21"/>
    </row>
    <row r="121" spans="1:18" x14ac:dyDescent="0.2">
      <c r="A121" s="5"/>
      <c r="B121" s="5"/>
      <c r="C121" s="19"/>
      <c r="D121" s="19"/>
      <c r="E121" s="20"/>
      <c r="F121" s="20"/>
      <c r="G121" s="19"/>
      <c r="H121" s="21"/>
      <c r="I121" s="24"/>
      <c r="J121" s="19"/>
      <c r="K121" s="20"/>
      <c r="L121" s="20"/>
      <c r="M121" s="19"/>
      <c r="N121" s="21"/>
      <c r="O121" s="24"/>
      <c r="P121" s="24"/>
      <c r="Q121" s="21"/>
      <c r="R121" s="21"/>
    </row>
    <row r="122" spans="1:18" x14ac:dyDescent="0.2">
      <c r="A122" s="5"/>
      <c r="B122" s="5"/>
      <c r="C122" s="19"/>
      <c r="D122" s="19"/>
      <c r="E122" s="20"/>
      <c r="F122" s="20"/>
      <c r="G122" s="19"/>
      <c r="H122" s="21"/>
      <c r="I122" s="24"/>
      <c r="J122" s="19"/>
      <c r="K122" s="20"/>
      <c r="L122" s="20"/>
      <c r="M122" s="19"/>
      <c r="N122" s="21"/>
      <c r="O122" s="24"/>
      <c r="P122" s="24"/>
      <c r="Q122" s="21"/>
      <c r="R122" s="21"/>
    </row>
    <row r="123" spans="1:18" x14ac:dyDescent="0.2">
      <c r="A123" s="5"/>
      <c r="B123" s="5"/>
      <c r="C123" s="19"/>
      <c r="D123" s="19"/>
      <c r="E123" s="20"/>
      <c r="F123" s="20"/>
      <c r="G123" s="19"/>
      <c r="H123" s="21"/>
      <c r="I123" s="24"/>
      <c r="J123" s="19"/>
      <c r="K123" s="20"/>
      <c r="L123" s="20"/>
      <c r="M123" s="19"/>
      <c r="N123" s="21"/>
      <c r="O123" s="24"/>
      <c r="P123" s="24"/>
      <c r="Q123" s="21"/>
      <c r="R123" s="21"/>
    </row>
    <row r="124" spans="1:18" x14ac:dyDescent="0.2">
      <c r="A124" s="5"/>
      <c r="B124" s="5"/>
      <c r="C124" s="19"/>
      <c r="D124" s="19"/>
      <c r="E124" s="20"/>
      <c r="F124" s="20"/>
      <c r="G124" s="19"/>
      <c r="H124" s="21"/>
      <c r="I124" s="24"/>
      <c r="J124" s="19"/>
      <c r="K124" s="20"/>
      <c r="L124" s="20"/>
      <c r="M124" s="19"/>
      <c r="N124" s="21"/>
      <c r="O124" s="24"/>
      <c r="P124" s="24"/>
      <c r="Q124" s="21"/>
      <c r="R124" s="21"/>
    </row>
    <row r="125" spans="1:18" x14ac:dyDescent="0.2">
      <c r="A125" s="5"/>
      <c r="B125" s="5"/>
      <c r="C125" s="19"/>
      <c r="D125" s="19"/>
      <c r="E125" s="20"/>
      <c r="F125" s="20"/>
      <c r="G125" s="19"/>
      <c r="H125" s="21"/>
      <c r="I125" s="24"/>
      <c r="J125" s="19"/>
      <c r="K125" s="20"/>
      <c r="L125" s="20"/>
      <c r="M125" s="19"/>
      <c r="N125" s="21"/>
      <c r="O125" s="24"/>
      <c r="P125" s="24"/>
      <c r="Q125" s="21"/>
      <c r="R125" s="21"/>
    </row>
    <row r="126" spans="1:18" x14ac:dyDescent="0.2">
      <c r="A126" s="5"/>
      <c r="B126" s="5"/>
      <c r="C126" s="19"/>
      <c r="D126" s="19"/>
      <c r="E126" s="20"/>
      <c r="F126" s="20"/>
      <c r="G126" s="19"/>
      <c r="H126" s="21"/>
      <c r="I126" s="24"/>
      <c r="J126" s="19"/>
      <c r="K126" s="20"/>
      <c r="L126" s="20"/>
      <c r="M126" s="19"/>
      <c r="N126" s="21"/>
      <c r="O126" s="24"/>
      <c r="P126" s="24"/>
      <c r="Q126" s="21"/>
      <c r="R126" s="21"/>
    </row>
  </sheetData>
  <sheetProtection selectLockedCells="1" selectUnlockedCells="1"/>
  <mergeCells count="16">
    <mergeCell ref="A2:R2"/>
    <mergeCell ref="S2:T2"/>
    <mergeCell ref="A3:A5"/>
    <mergeCell ref="B3:B5"/>
    <mergeCell ref="C3:H3"/>
    <mergeCell ref="I3:N3"/>
    <mergeCell ref="O3:T3"/>
    <mergeCell ref="C4:C5"/>
    <mergeCell ref="D4:F4"/>
    <mergeCell ref="G4:H4"/>
    <mergeCell ref="I4:I5"/>
    <mergeCell ref="J4:L4"/>
    <mergeCell ref="M4:N4"/>
    <mergeCell ref="O4:O5"/>
    <mergeCell ref="P4:R4"/>
    <mergeCell ref="S4:T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T8d</vt:lpstr>
      <vt:lpstr>T8C</vt:lpstr>
      <vt:lpstr>t8b</vt:lpstr>
      <vt:lpstr>T8A</vt:lpstr>
      <vt:lpstr>T8A!Excel_BuiltIn_Print_Area</vt:lpstr>
      <vt:lpstr>t8b!Excel_BuiltIn_Print_Area</vt:lpstr>
      <vt:lpstr>T8C!Excel_BuiltIn_Print_Area</vt:lpstr>
      <vt:lpstr>T8d!Excel_BuiltIn_Print_Area</vt:lpstr>
      <vt:lpstr>T8A!Print_Area</vt:lpstr>
      <vt:lpstr>t8b!Print_Area</vt:lpstr>
      <vt:lpstr>T8C!Print_Area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user</cp:lastModifiedBy>
  <cp:lastPrinted>2016-06-24T11:47:05Z</cp:lastPrinted>
  <dcterms:created xsi:type="dcterms:W3CDTF">2016-02-18T09:56:22Z</dcterms:created>
  <dcterms:modified xsi:type="dcterms:W3CDTF">2016-06-24T11:47:06Z</dcterms:modified>
</cp:coreProperties>
</file>